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25" yWindow="-315" windowWidth="15600" windowHeight="12930" firstSheet="4" activeTab="6"/>
  </bookViews>
  <sheets>
    <sheet name="январь 2021" sheetId="13" r:id="rId1"/>
    <sheet name="февраль 2021" sheetId="14" r:id="rId2"/>
    <sheet name="март 2021" sheetId="15" r:id="rId3"/>
    <sheet name="апрель 2021" sheetId="16" r:id="rId4"/>
    <sheet name="май 2021" sheetId="17" r:id="rId5"/>
    <sheet name="июнь 2021" sheetId="18" r:id="rId6"/>
    <sheet name="июль 2021" sheetId="19" r:id="rId7"/>
    <sheet name="август 2021" sheetId="20" r:id="rId8"/>
    <sheet name="сентябрь 2021" sheetId="21" r:id="rId9"/>
  </sheets>
  <calcPr calcId="125725"/>
</workbook>
</file>

<file path=xl/calcChain.xml><?xml version="1.0" encoding="utf-8"?>
<calcChain xmlns="http://schemas.openxmlformats.org/spreadsheetml/2006/main">
  <c r="F63" i="2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s="1"/>
  <c r="F63" i="2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i="20" l="1"/>
  <c r="G63" i="19"/>
  <c r="G63" i="18"/>
  <c r="F63" i="17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s="1"/>
  <c r="F63" i="16"/>
  <c r="E6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29" i="15" l="1"/>
  <c r="F63" s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G50" i="14" l="1"/>
  <c r="G51"/>
  <c r="G52"/>
  <c r="G53"/>
  <c r="G54"/>
  <c r="G55"/>
  <c r="G56"/>
  <c r="G57"/>
  <c r="G58"/>
  <c r="G59"/>
  <c r="G60"/>
  <c r="G61"/>
  <c r="G62"/>
  <c r="F63" l="1"/>
  <c r="E63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63" i="13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</calcChain>
</file>

<file path=xl/sharedStrings.xml><?xml version="1.0" encoding="utf-8"?>
<sst xmlns="http://schemas.openxmlformats.org/spreadsheetml/2006/main" count="937" uniqueCount="76">
  <si>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</si>
  <si>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</si>
  <si>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</si>
  <si>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</si>
  <si>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</si>
  <si>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</si>
  <si>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</si>
  <si>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</si>
  <si>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</si>
  <si>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</si>
  <si>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</si>
  <si>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</si>
  <si>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</si>
  <si>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</si>
  <si>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</si>
  <si>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</si>
  <si>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</si>
  <si>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</si>
  <si>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</si>
  <si>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</si>
  <si>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</si>
  <si>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</si>
  <si>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</si>
  <si>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</si>
  <si>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</si>
  <si>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</si>
  <si>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</si>
  <si>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</si>
  <si>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</si>
  <si>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</si>
  <si>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</si>
  <si>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</si>
  <si>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</si>
  <si>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</si>
  <si>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</si>
  <si>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</si>
  <si>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</si>
  <si>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</si>
  <si>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</si>
  <si>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</si>
  <si>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</si>
  <si>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</si>
  <si>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</si>
  <si>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</si>
  <si>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</si>
  <si>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</si>
  <si>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</si>
  <si>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</si>
  <si>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</si>
  <si>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</si>
  <si>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</si>
  <si>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</si>
  <si>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</si>
  <si>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</si>
  <si>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</si>
  <si>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</si>
  <si>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</si>
  <si>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</si>
  <si>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</si>
  <si>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</si>
  <si>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</si>
  <si>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</si>
  <si>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</si>
  <si>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</si>
  <si>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</si>
  <si>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</si>
  <si>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январь 2020 год</t>
  </si>
  <si>
    <t>за февраль 2020 год</t>
  </si>
  <si>
    <t>ЧОБУ "Чебаркульский лесхоз"</t>
  </si>
  <si>
    <t>за март 2020 год</t>
  </si>
  <si>
    <t>за апрель 2020 год</t>
  </si>
  <si>
    <t>за май 2020 год</t>
  </si>
  <si>
    <t>за июнь 2020 год</t>
  </si>
  <si>
    <t>на август 2020 год</t>
  </si>
  <si>
    <t>на сентябрь 2020 год</t>
  </si>
  <si>
    <t>,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</si>
</sst>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4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NumberFormat="1" applyFont="1" applyFill="1" applyBorder="1" applyAlignment="1" applyProtection="1">
      <alignment horizontal="center" vertical="top"/>
    </xf>
    <xf numFmtId="164" fontId="11" fillId="0" borderId="2" xfId="0" applyNumberFormat="1" applyFont="1" applyFill="1" applyBorder="1" applyAlignment="1" applyProtection="1">
      <alignment horizontal="center" vertical="top"/>
    </xf>
    <xf numFmtId="164" fontId="11" fillId="0" borderId="4" xfId="0" applyNumberFormat="1" applyFont="1" applyFill="1" applyBorder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165" fontId="12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4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5" xfId="0" applyFont="1" applyFill="1" applyBorder="1"/>
    <xf numFmtId="0" fontId="13" fillId="0" borderId="6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20" sqref="A20:A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66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37" t="s">
        <v>8</v>
      </c>
      <c r="B18" s="37" t="s">
        <v>9</v>
      </c>
      <c r="C18" s="37" t="s">
        <v>10</v>
      </c>
      <c r="D18" s="39" t="s">
        <v>11</v>
      </c>
      <c r="E18" s="37" t="s">
        <v>12</v>
      </c>
      <c r="F18" s="37" t="s">
        <v>13</v>
      </c>
      <c r="G18" s="37" t="s">
        <v>14</v>
      </c>
    </row>
    <row r="19" spans="1:7">
      <c r="A19" s="36">
        <v>1</v>
      </c>
      <c r="B19" s="36">
        <v>2</v>
      </c>
      <c r="C19" s="36">
        <v>3</v>
      </c>
      <c r="D19" s="38">
        <v>4</v>
      </c>
      <c r="E19" s="36">
        <v>5</v>
      </c>
      <c r="F19" s="36">
        <v>6</v>
      </c>
      <c r="G19" s="36">
        <v>7</v>
      </c>
    </row>
    <row r="20" spans="1:7" ht="30" customHeight="1">
      <c r="A20" s="67" t="s">
        <v>15</v>
      </c>
      <c r="B20" s="68" t="s">
        <v>16</v>
      </c>
      <c r="C20" s="10" t="s">
        <v>24</v>
      </c>
      <c r="D20" s="11" t="s">
        <v>53</v>
      </c>
      <c r="E20" s="15">
        <v>475.54</v>
      </c>
      <c r="F20" s="51">
        <v>424.22</v>
      </c>
      <c r="G20" s="38">
        <f>E20-F20</f>
        <v>51.319999999999993</v>
      </c>
    </row>
    <row r="21" spans="1:7">
      <c r="A21" s="67"/>
      <c r="B21" s="68"/>
      <c r="C21" s="12" t="s">
        <v>25</v>
      </c>
      <c r="D21" s="11" t="s">
        <v>54</v>
      </c>
      <c r="E21" s="15">
        <v>250</v>
      </c>
      <c r="F21" s="51">
        <v>113.395</v>
      </c>
      <c r="G21" s="38">
        <f t="shared" ref="G21:G62" si="0">E21-F21</f>
        <v>136.60500000000002</v>
      </c>
    </row>
    <row r="22" spans="1:7">
      <c r="A22" s="67"/>
      <c r="B22" s="68"/>
      <c r="C22" s="10" t="s">
        <v>26</v>
      </c>
      <c r="D22" s="11" t="s">
        <v>55</v>
      </c>
      <c r="E22" s="15">
        <v>45.904000000000003</v>
      </c>
      <c r="F22" s="51">
        <v>7</v>
      </c>
      <c r="G22" s="38">
        <f t="shared" si="0"/>
        <v>38.904000000000003</v>
      </c>
    </row>
    <row r="23" spans="1:7">
      <c r="A23" s="67"/>
      <c r="B23" s="68"/>
      <c r="C23" s="10" t="s">
        <v>18</v>
      </c>
      <c r="D23" s="11" t="s">
        <v>55</v>
      </c>
      <c r="E23" s="15">
        <v>10</v>
      </c>
      <c r="F23" s="51">
        <v>5</v>
      </c>
      <c r="G23" s="38">
        <f t="shared" si="0"/>
        <v>5</v>
      </c>
    </row>
    <row r="24" spans="1:7">
      <c r="A24" s="67"/>
      <c r="B24" s="68"/>
      <c r="C24" s="12" t="s">
        <v>27</v>
      </c>
      <c r="D24" s="11" t="s">
        <v>56</v>
      </c>
      <c r="E24" s="15">
        <v>1600</v>
      </c>
      <c r="F24" s="51">
        <v>1579.954</v>
      </c>
      <c r="G24" s="38">
        <f t="shared" si="0"/>
        <v>20.046000000000049</v>
      </c>
    </row>
    <row r="25" spans="1:7">
      <c r="A25" s="67"/>
      <c r="B25" s="68"/>
      <c r="C25" s="10" t="s">
        <v>23</v>
      </c>
      <c r="D25" s="11" t="s">
        <v>57</v>
      </c>
      <c r="E25" s="15">
        <v>200.72</v>
      </c>
      <c r="F25" s="51">
        <v>293.827</v>
      </c>
      <c r="G25" s="38">
        <f t="shared" si="0"/>
        <v>-93.106999999999999</v>
      </c>
    </row>
    <row r="26" spans="1:7">
      <c r="A26" s="67"/>
      <c r="B26" s="68"/>
      <c r="C26" s="10" t="s">
        <v>21</v>
      </c>
      <c r="D26" s="11" t="s">
        <v>58</v>
      </c>
      <c r="E26" s="15">
        <v>4.0999999999999996</v>
      </c>
      <c r="F26" s="51">
        <v>0.995</v>
      </c>
      <c r="G26" s="38">
        <f t="shared" si="0"/>
        <v>3.1049999999999995</v>
      </c>
    </row>
    <row r="27" spans="1:7">
      <c r="A27" s="67"/>
      <c r="B27" s="68"/>
      <c r="C27" s="10" t="s">
        <v>28</v>
      </c>
      <c r="D27" s="11" t="s">
        <v>58</v>
      </c>
      <c r="E27" s="15">
        <v>0.83699999999999997</v>
      </c>
      <c r="F27" s="51">
        <v>0.40500000000000003</v>
      </c>
      <c r="G27" s="38">
        <f t="shared" si="0"/>
        <v>0.43199999999999994</v>
      </c>
    </row>
    <row r="28" spans="1:7">
      <c r="A28" s="67"/>
      <c r="B28" s="68"/>
      <c r="C28" s="10" t="s">
        <v>29</v>
      </c>
      <c r="D28" s="11" t="s">
        <v>55</v>
      </c>
      <c r="E28" s="15">
        <v>7</v>
      </c>
      <c r="F28" s="51">
        <v>3.8</v>
      </c>
      <c r="G28" s="38">
        <f t="shared" si="0"/>
        <v>3.2</v>
      </c>
    </row>
    <row r="29" spans="1:7">
      <c r="A29" s="67"/>
      <c r="B29" s="68"/>
      <c r="C29" s="12" t="s">
        <v>30</v>
      </c>
      <c r="D29" s="11" t="s">
        <v>55</v>
      </c>
      <c r="E29" s="15">
        <v>2.5</v>
      </c>
      <c r="F29" s="52">
        <v>3.3</v>
      </c>
      <c r="G29" s="38">
        <f t="shared" si="0"/>
        <v>-0.79999999999999982</v>
      </c>
    </row>
    <row r="30" spans="1:7">
      <c r="A30" s="67"/>
      <c r="B30" s="68"/>
      <c r="C30" s="10" t="s">
        <v>17</v>
      </c>
      <c r="D30" s="11" t="s">
        <v>55</v>
      </c>
      <c r="E30" s="15">
        <v>3.87</v>
      </c>
      <c r="F30" s="51">
        <v>3.2</v>
      </c>
      <c r="G30" s="38">
        <f t="shared" si="0"/>
        <v>0.66999999999999993</v>
      </c>
    </row>
    <row r="31" spans="1:7">
      <c r="A31" s="67"/>
      <c r="B31" s="68"/>
      <c r="C31" s="10" t="s">
        <v>31</v>
      </c>
      <c r="D31" s="11" t="s">
        <v>58</v>
      </c>
      <c r="E31" s="15">
        <v>3.8</v>
      </c>
      <c r="F31" s="51">
        <v>2.2000000000000002</v>
      </c>
      <c r="G31" s="38">
        <f t="shared" si="0"/>
        <v>1.5999999999999996</v>
      </c>
    </row>
    <row r="32" spans="1:7">
      <c r="A32" s="67"/>
      <c r="B32" s="68"/>
      <c r="C32" s="10" t="s">
        <v>32</v>
      </c>
      <c r="D32" s="11" t="s">
        <v>58</v>
      </c>
      <c r="E32" s="15">
        <v>1.1000000000000001</v>
      </c>
      <c r="F32" s="51">
        <v>1.21</v>
      </c>
      <c r="G32" s="38">
        <f t="shared" si="0"/>
        <v>-0.10999999999999988</v>
      </c>
    </row>
    <row r="33" spans="1:7">
      <c r="A33" s="67"/>
      <c r="B33" s="68"/>
      <c r="C33" s="10" t="s">
        <v>33</v>
      </c>
      <c r="D33" s="11" t="s">
        <v>58</v>
      </c>
      <c r="E33" s="15">
        <v>0.4</v>
      </c>
      <c r="F33" s="51">
        <v>0.41</v>
      </c>
      <c r="G33" s="38">
        <f t="shared" si="0"/>
        <v>-9.9999999999999534E-3</v>
      </c>
    </row>
    <row r="34" spans="1:7">
      <c r="A34" s="67"/>
      <c r="B34" s="68"/>
      <c r="C34" s="10" t="s">
        <v>34</v>
      </c>
      <c r="D34" s="11" t="s">
        <v>58</v>
      </c>
      <c r="E34" s="15">
        <v>11.2</v>
      </c>
      <c r="F34" s="51">
        <v>0.17</v>
      </c>
      <c r="G34" s="38">
        <f t="shared" si="0"/>
        <v>11.03</v>
      </c>
    </row>
    <row r="35" spans="1:7">
      <c r="A35" s="67"/>
      <c r="B35" s="68"/>
      <c r="C35" s="10" t="s">
        <v>35</v>
      </c>
      <c r="D35" s="11" t="s">
        <v>55</v>
      </c>
      <c r="E35" s="15">
        <v>9.9</v>
      </c>
      <c r="F35" s="51">
        <v>1.625</v>
      </c>
      <c r="G35" s="38">
        <f t="shared" si="0"/>
        <v>8.2750000000000004</v>
      </c>
    </row>
    <row r="36" spans="1:7">
      <c r="A36" s="67"/>
      <c r="B36" s="68"/>
      <c r="C36" s="10" t="s">
        <v>36</v>
      </c>
      <c r="D36" s="11" t="s">
        <v>58</v>
      </c>
      <c r="E36" s="15">
        <v>0.57199999999999995</v>
      </c>
      <c r="F36" s="51"/>
      <c r="G36" s="38">
        <f t="shared" si="0"/>
        <v>0.57199999999999995</v>
      </c>
    </row>
    <row r="37" spans="1:7">
      <c r="A37" s="67"/>
      <c r="B37" s="68"/>
      <c r="C37" s="10" t="s">
        <v>37</v>
      </c>
      <c r="D37" s="11" t="s">
        <v>58</v>
      </c>
      <c r="E37" s="15">
        <v>0.52700000000000002</v>
      </c>
      <c r="F37" s="51">
        <v>0.57899999999999996</v>
      </c>
      <c r="G37" s="38">
        <f t="shared" si="0"/>
        <v>-5.1999999999999935E-2</v>
      </c>
    </row>
    <row r="38" spans="1:7">
      <c r="A38" s="67"/>
      <c r="B38" s="68"/>
      <c r="C38" s="10" t="s">
        <v>38</v>
      </c>
      <c r="D38" s="11" t="s">
        <v>58</v>
      </c>
      <c r="E38" s="15">
        <v>0.62</v>
      </c>
      <c r="F38" s="51">
        <v>0.21</v>
      </c>
      <c r="G38" s="38">
        <f t="shared" si="0"/>
        <v>0.41000000000000003</v>
      </c>
    </row>
    <row r="39" spans="1:7">
      <c r="A39" s="67"/>
      <c r="B39" s="68"/>
      <c r="C39" s="10" t="s">
        <v>39</v>
      </c>
      <c r="D39" s="11" t="s">
        <v>58</v>
      </c>
      <c r="E39" s="15">
        <v>0.5</v>
      </c>
      <c r="F39" s="51">
        <v>0.14000000000000001</v>
      </c>
      <c r="G39" s="38">
        <f t="shared" si="0"/>
        <v>0.36</v>
      </c>
    </row>
    <row r="40" spans="1:7">
      <c r="A40" s="67"/>
      <c r="B40" s="68"/>
      <c r="C40" s="10" t="s">
        <v>40</v>
      </c>
      <c r="D40" s="11" t="s">
        <v>55</v>
      </c>
      <c r="E40" s="15">
        <v>2.6</v>
      </c>
      <c r="F40" s="51">
        <v>2.86</v>
      </c>
      <c r="G40" s="38">
        <f t="shared" si="0"/>
        <v>-0.25999999999999979</v>
      </c>
    </row>
    <row r="41" spans="1:7">
      <c r="A41" s="67"/>
      <c r="B41" s="68"/>
      <c r="C41" s="10" t="s">
        <v>41</v>
      </c>
      <c r="D41" s="11" t="s">
        <v>53</v>
      </c>
      <c r="E41" s="15">
        <v>250</v>
      </c>
      <c r="F41" s="51">
        <v>264.315</v>
      </c>
      <c r="G41" s="38">
        <f t="shared" si="0"/>
        <v>-14.314999999999998</v>
      </c>
    </row>
    <row r="42" spans="1:7">
      <c r="A42" s="67"/>
      <c r="B42" s="68"/>
      <c r="C42" s="10" t="s">
        <v>20</v>
      </c>
      <c r="D42" s="11" t="s">
        <v>58</v>
      </c>
      <c r="E42" s="15">
        <v>3.61</v>
      </c>
      <c r="F42" s="51">
        <v>0.55000000000000004</v>
      </c>
      <c r="G42" s="38">
        <f t="shared" si="0"/>
        <v>3.0599999999999996</v>
      </c>
    </row>
    <row r="43" spans="1:7">
      <c r="A43" s="67"/>
      <c r="B43" s="68"/>
      <c r="C43" s="10" t="s">
        <v>42</v>
      </c>
      <c r="D43" s="11" t="s">
        <v>58</v>
      </c>
      <c r="E43" s="15">
        <v>0.5</v>
      </c>
      <c r="F43" s="51">
        <v>0.22</v>
      </c>
      <c r="G43" s="38">
        <f t="shared" si="0"/>
        <v>0.28000000000000003</v>
      </c>
    </row>
    <row r="44" spans="1:7">
      <c r="A44" s="67"/>
      <c r="B44" s="68"/>
      <c r="C44" s="10" t="s">
        <v>43</v>
      </c>
      <c r="D44" s="11" t="s">
        <v>58</v>
      </c>
      <c r="E44" s="15">
        <v>0.25</v>
      </c>
      <c r="F44" s="51">
        <v>0.255</v>
      </c>
      <c r="G44" s="38">
        <f t="shared" si="0"/>
        <v>-5.0000000000000044E-3</v>
      </c>
    </row>
    <row r="45" spans="1:7">
      <c r="A45" s="67"/>
      <c r="B45" s="68"/>
      <c r="C45" s="10" t="s">
        <v>19</v>
      </c>
      <c r="D45" s="11" t="s">
        <v>55</v>
      </c>
      <c r="E45" s="15">
        <v>1.5</v>
      </c>
      <c r="F45" s="51">
        <v>1.4</v>
      </c>
      <c r="G45" s="38">
        <f t="shared" si="0"/>
        <v>0.10000000000000009</v>
      </c>
    </row>
    <row r="46" spans="1:7">
      <c r="A46" s="67"/>
      <c r="B46" s="68"/>
      <c r="C46" s="10" t="s">
        <v>44</v>
      </c>
      <c r="D46" s="11" t="s">
        <v>58</v>
      </c>
      <c r="E46" s="15">
        <v>0.25</v>
      </c>
      <c r="F46" s="51">
        <v>0.17</v>
      </c>
      <c r="G46" s="38">
        <f t="shared" si="0"/>
        <v>7.9999999999999988E-2</v>
      </c>
    </row>
    <row r="47" spans="1:7">
      <c r="A47" s="67"/>
      <c r="B47" s="68"/>
      <c r="C47" s="10" t="s">
        <v>45</v>
      </c>
      <c r="D47" s="11" t="s">
        <v>58</v>
      </c>
      <c r="E47" s="15">
        <v>0.5</v>
      </c>
      <c r="F47" s="51">
        <v>0.33</v>
      </c>
      <c r="G47" s="38">
        <f t="shared" si="0"/>
        <v>0.16999999999999998</v>
      </c>
    </row>
    <row r="48" spans="1:7">
      <c r="A48" s="67"/>
      <c r="B48" s="68"/>
      <c r="C48" s="10" t="s">
        <v>46</v>
      </c>
      <c r="D48" s="11" t="s">
        <v>58</v>
      </c>
      <c r="E48" s="15">
        <v>2.0150000000000001</v>
      </c>
      <c r="F48" s="51">
        <v>1.88</v>
      </c>
      <c r="G48" s="38">
        <f t="shared" si="0"/>
        <v>0.13500000000000023</v>
      </c>
    </row>
    <row r="49" spans="1:7">
      <c r="A49" s="67"/>
      <c r="B49" s="68"/>
      <c r="C49" s="10" t="s">
        <v>47</v>
      </c>
      <c r="D49" s="11" t="s">
        <v>58</v>
      </c>
      <c r="E49" s="15">
        <v>3</v>
      </c>
      <c r="F49" s="51">
        <v>0.95</v>
      </c>
      <c r="G49" s="38">
        <f t="shared" si="0"/>
        <v>2.0499999999999998</v>
      </c>
    </row>
    <row r="50" spans="1:7">
      <c r="A50" s="67"/>
      <c r="B50" s="68"/>
      <c r="C50" s="10" t="s">
        <v>48</v>
      </c>
      <c r="D50" s="11" t="s">
        <v>58</v>
      </c>
      <c r="E50" s="15">
        <v>0.55800000000000005</v>
      </c>
      <c r="F50" s="51">
        <v>0.35</v>
      </c>
      <c r="G50" s="38">
        <f t="shared" si="0"/>
        <v>0.20800000000000007</v>
      </c>
    </row>
    <row r="51" spans="1:7">
      <c r="A51" s="67"/>
      <c r="B51" s="68"/>
      <c r="C51" s="10" t="s">
        <v>49</v>
      </c>
      <c r="D51" s="11" t="s">
        <v>58</v>
      </c>
      <c r="E51" s="15">
        <v>1</v>
      </c>
      <c r="F51" s="51">
        <v>0.15</v>
      </c>
      <c r="G51" s="38">
        <f t="shared" si="0"/>
        <v>0.85</v>
      </c>
    </row>
    <row r="52" spans="1:7">
      <c r="A52" s="67"/>
      <c r="B52" s="68"/>
      <c r="C52" s="10" t="s">
        <v>22</v>
      </c>
      <c r="D52" s="11" t="s">
        <v>58</v>
      </c>
      <c r="E52" s="15">
        <v>0.24299999999999999</v>
      </c>
      <c r="F52" s="51">
        <v>0.26500000000000001</v>
      </c>
      <c r="G52" s="38">
        <f t="shared" si="0"/>
        <v>-2.200000000000002E-2</v>
      </c>
    </row>
    <row r="53" spans="1:7">
      <c r="A53" s="67"/>
      <c r="B53" s="68"/>
      <c r="C53" s="10" t="s">
        <v>50</v>
      </c>
      <c r="D53" s="11" t="s">
        <v>58</v>
      </c>
      <c r="E53" s="15">
        <v>1.5</v>
      </c>
      <c r="F53" s="51">
        <v>0.53</v>
      </c>
      <c r="G53" s="38">
        <f t="shared" si="0"/>
        <v>0.97</v>
      </c>
    </row>
    <row r="54" spans="1:7">
      <c r="A54" s="67"/>
      <c r="B54" s="68"/>
      <c r="C54" s="10" t="s">
        <v>51</v>
      </c>
      <c r="D54" s="11" t="s">
        <v>58</v>
      </c>
      <c r="E54" s="15">
        <v>0.8</v>
      </c>
      <c r="F54" s="51"/>
      <c r="G54" s="38">
        <f t="shared" si="0"/>
        <v>0.8</v>
      </c>
    </row>
    <row r="55" spans="1:7">
      <c r="A55" s="67"/>
      <c r="B55" s="68"/>
      <c r="C55" s="10" t="s">
        <v>52</v>
      </c>
      <c r="D55" s="11" t="s">
        <v>58</v>
      </c>
      <c r="E55" s="15">
        <v>0.5</v>
      </c>
      <c r="F55" s="52">
        <v>0.55000000000000004</v>
      </c>
      <c r="G55" s="38">
        <f t="shared" si="0"/>
        <v>-5.0000000000000044E-2</v>
      </c>
    </row>
    <row r="56" spans="1:7">
      <c r="A56" s="67"/>
      <c r="B56" s="68"/>
      <c r="C56" s="13" t="s">
        <v>59</v>
      </c>
      <c r="D56" s="12" t="s">
        <v>56</v>
      </c>
      <c r="E56" s="38">
        <v>132</v>
      </c>
      <c r="F56" s="14"/>
      <c r="G56" s="38">
        <f t="shared" si="0"/>
        <v>132</v>
      </c>
    </row>
    <row r="57" spans="1:7">
      <c r="A57" s="67"/>
      <c r="B57" s="68"/>
      <c r="C57" s="13" t="s">
        <v>60</v>
      </c>
      <c r="D57" s="12" t="s">
        <v>56</v>
      </c>
      <c r="E57" s="16">
        <v>207</v>
      </c>
      <c r="F57" s="14"/>
      <c r="G57" s="38">
        <f t="shared" si="0"/>
        <v>207</v>
      </c>
    </row>
    <row r="58" spans="1:7">
      <c r="A58" s="67"/>
      <c r="B58" s="68"/>
      <c r="C58" s="13" t="s">
        <v>61</v>
      </c>
      <c r="D58" s="12" t="s">
        <v>56</v>
      </c>
      <c r="E58" s="16">
        <v>207</v>
      </c>
      <c r="F58" s="14"/>
      <c r="G58" s="38">
        <f t="shared" si="0"/>
        <v>207</v>
      </c>
    </row>
    <row r="59" spans="1:7">
      <c r="A59" s="67"/>
      <c r="B59" s="68"/>
      <c r="C59" s="13" t="s">
        <v>62</v>
      </c>
      <c r="D59" s="12" t="s">
        <v>56</v>
      </c>
      <c r="E59" s="38">
        <v>1506</v>
      </c>
      <c r="F59" s="14"/>
      <c r="G59" s="38">
        <f t="shared" si="0"/>
        <v>1506</v>
      </c>
    </row>
    <row r="60" spans="1:7">
      <c r="A60" s="67"/>
      <c r="B60" s="68"/>
      <c r="C60" s="13" t="s">
        <v>63</v>
      </c>
      <c r="D60" s="12" t="s">
        <v>54</v>
      </c>
      <c r="E60" s="16">
        <v>119</v>
      </c>
      <c r="F60" s="14"/>
      <c r="G60" s="38">
        <f t="shared" si="0"/>
        <v>119</v>
      </c>
    </row>
    <row r="61" spans="1:7">
      <c r="A61" s="67"/>
      <c r="B61" s="68"/>
      <c r="C61" s="13" t="s">
        <v>64</v>
      </c>
      <c r="D61" s="12" t="s">
        <v>58</v>
      </c>
      <c r="E61" s="16">
        <v>2</v>
      </c>
      <c r="F61" s="14"/>
      <c r="G61" s="38">
        <f t="shared" si="0"/>
        <v>2</v>
      </c>
    </row>
    <row r="62" spans="1:7">
      <c r="A62" s="67"/>
      <c r="B62" s="68"/>
      <c r="C62" s="13" t="s">
        <v>65</v>
      </c>
      <c r="D62" s="12" t="s">
        <v>54</v>
      </c>
      <c r="E62" s="16">
        <v>21</v>
      </c>
      <c r="F62" s="14"/>
      <c r="G62" s="38">
        <f t="shared" si="0"/>
        <v>21</v>
      </c>
    </row>
    <row r="63" spans="1:7">
      <c r="E63" s="38">
        <f>SUM(E20:E62)</f>
        <v>5091.9159999999993</v>
      </c>
      <c r="F63" s="38">
        <f t="shared" ref="F63:G63" si="1">SUM(F20:F62)</f>
        <v>2716.4150000000004</v>
      </c>
      <c r="G63" s="38">
        <f t="shared" si="1"/>
        <v>2375.5010000000002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D57" sqref="D57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67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8" t="s">
        <v>8</v>
      </c>
      <c r="B18" s="48" t="s">
        <v>9</v>
      </c>
      <c r="C18" s="48" t="s">
        <v>10</v>
      </c>
      <c r="D18" s="50" t="s">
        <v>11</v>
      </c>
      <c r="E18" s="48" t="s">
        <v>12</v>
      </c>
      <c r="F18" s="48" t="s">
        <v>13</v>
      </c>
      <c r="G18" s="48" t="s">
        <v>14</v>
      </c>
    </row>
    <row r="19" spans="1:7">
      <c r="A19" s="47">
        <v>1</v>
      </c>
      <c r="B19" s="47">
        <v>2</v>
      </c>
      <c r="C19" s="47">
        <v>3</v>
      </c>
      <c r="D19" s="49">
        <v>4</v>
      </c>
      <c r="E19" s="47">
        <v>5</v>
      </c>
      <c r="F19" s="47">
        <v>6</v>
      </c>
      <c r="G19" s="47">
        <v>7</v>
      </c>
    </row>
    <row r="20" spans="1:7" ht="30" customHeight="1">
      <c r="A20" s="72" t="s">
        <v>15</v>
      </c>
      <c r="B20" s="73" t="s">
        <v>16</v>
      </c>
      <c r="C20" s="19" t="s">
        <v>24</v>
      </c>
      <c r="D20" s="20" t="s">
        <v>53</v>
      </c>
      <c r="E20" s="20">
        <v>475.54</v>
      </c>
      <c r="F20" s="51">
        <v>394.15600000000001</v>
      </c>
      <c r="G20" s="49">
        <f>E20-F20</f>
        <v>81.384000000000015</v>
      </c>
    </row>
    <row r="21" spans="1:7">
      <c r="A21" s="72"/>
      <c r="B21" s="73"/>
      <c r="C21" s="21" t="s">
        <v>25</v>
      </c>
      <c r="D21" s="20" t="s">
        <v>54</v>
      </c>
      <c r="E21" s="20">
        <v>250</v>
      </c>
      <c r="F21" s="51">
        <v>59.631</v>
      </c>
      <c r="G21" s="49">
        <f t="shared" ref="G21:G62" si="0">E21-F21</f>
        <v>190.369</v>
      </c>
    </row>
    <row r="22" spans="1:7">
      <c r="A22" s="72"/>
      <c r="B22" s="73"/>
      <c r="C22" s="19" t="s">
        <v>26</v>
      </c>
      <c r="D22" s="20" t="s">
        <v>55</v>
      </c>
      <c r="E22" s="20">
        <v>45.904000000000003</v>
      </c>
      <c r="F22" s="51">
        <v>25</v>
      </c>
      <c r="G22" s="49">
        <f t="shared" si="0"/>
        <v>20.904000000000003</v>
      </c>
    </row>
    <row r="23" spans="1:7">
      <c r="A23" s="72"/>
      <c r="B23" s="73"/>
      <c r="C23" s="19" t="s">
        <v>18</v>
      </c>
      <c r="D23" s="20" t="s">
        <v>55</v>
      </c>
      <c r="E23" s="20">
        <v>10</v>
      </c>
      <c r="F23" s="51">
        <v>5</v>
      </c>
      <c r="G23" s="49">
        <f t="shared" si="0"/>
        <v>5</v>
      </c>
    </row>
    <row r="24" spans="1:7">
      <c r="A24" s="72"/>
      <c r="B24" s="73"/>
      <c r="C24" s="21" t="s">
        <v>27</v>
      </c>
      <c r="D24" s="20" t="s">
        <v>56</v>
      </c>
      <c r="E24" s="20">
        <v>1800</v>
      </c>
      <c r="F24" s="51">
        <v>1450.691</v>
      </c>
      <c r="G24" s="49">
        <f t="shared" si="0"/>
        <v>349.30899999999997</v>
      </c>
    </row>
    <row r="25" spans="1:7">
      <c r="A25" s="72"/>
      <c r="B25" s="73"/>
      <c r="C25" s="19" t="s">
        <v>23</v>
      </c>
      <c r="D25" s="20" t="s">
        <v>57</v>
      </c>
      <c r="E25" s="20">
        <v>202.3</v>
      </c>
      <c r="F25" s="51">
        <v>283.58600000000001</v>
      </c>
      <c r="G25" s="49">
        <f t="shared" si="0"/>
        <v>-81.286000000000001</v>
      </c>
    </row>
    <row r="26" spans="1:7">
      <c r="A26" s="72"/>
      <c r="B26" s="73"/>
      <c r="C26" s="19" t="s">
        <v>21</v>
      </c>
      <c r="D26" s="20" t="s">
        <v>58</v>
      </c>
      <c r="E26" s="20">
        <v>3.3</v>
      </c>
      <c r="F26" s="51">
        <v>0.97499999999999998</v>
      </c>
      <c r="G26" s="49">
        <f t="shared" si="0"/>
        <v>2.3249999999999997</v>
      </c>
    </row>
    <row r="27" spans="1:7">
      <c r="A27" s="72"/>
      <c r="B27" s="73"/>
      <c r="C27" s="19" t="s">
        <v>28</v>
      </c>
      <c r="D27" s="20" t="s">
        <v>58</v>
      </c>
      <c r="E27" s="20">
        <v>0.72499999999999998</v>
      </c>
      <c r="F27" s="51">
        <v>0.35</v>
      </c>
      <c r="G27" s="49">
        <f t="shared" si="0"/>
        <v>0.375</v>
      </c>
    </row>
    <row r="28" spans="1:7">
      <c r="A28" s="72"/>
      <c r="B28" s="73"/>
      <c r="C28" s="19" t="s">
        <v>29</v>
      </c>
      <c r="D28" s="20" t="s">
        <v>55</v>
      </c>
      <c r="E28" s="20">
        <v>7</v>
      </c>
      <c r="F28" s="51">
        <v>3.7349999999999999</v>
      </c>
      <c r="G28" s="49">
        <f t="shared" si="0"/>
        <v>3.2650000000000001</v>
      </c>
    </row>
    <row r="29" spans="1:7">
      <c r="A29" s="72"/>
      <c r="B29" s="73"/>
      <c r="C29" s="21" t="s">
        <v>30</v>
      </c>
      <c r="D29" s="20" t="s">
        <v>55</v>
      </c>
      <c r="E29" s="20">
        <v>2</v>
      </c>
      <c r="F29" s="23"/>
      <c r="G29" s="49">
        <f t="shared" si="0"/>
        <v>2</v>
      </c>
    </row>
    <row r="30" spans="1:7">
      <c r="A30" s="72"/>
      <c r="B30" s="73"/>
      <c r="C30" s="19" t="s">
        <v>17</v>
      </c>
      <c r="D30" s="20" t="s">
        <v>55</v>
      </c>
      <c r="E30" s="20">
        <v>3.67</v>
      </c>
      <c r="F30" s="51">
        <v>3</v>
      </c>
      <c r="G30" s="49">
        <f t="shared" si="0"/>
        <v>0.66999999999999993</v>
      </c>
    </row>
    <row r="31" spans="1:7">
      <c r="A31" s="72"/>
      <c r="B31" s="73"/>
      <c r="C31" s="19" t="s">
        <v>31</v>
      </c>
      <c r="D31" s="20" t="s">
        <v>58</v>
      </c>
      <c r="E31" s="20">
        <v>3.2</v>
      </c>
      <c r="F31" s="51">
        <v>2.1</v>
      </c>
      <c r="G31" s="49">
        <f t="shared" si="0"/>
        <v>1.1000000000000001</v>
      </c>
    </row>
    <row r="32" spans="1:7">
      <c r="A32" s="72"/>
      <c r="B32" s="73"/>
      <c r="C32" s="19" t="s">
        <v>32</v>
      </c>
      <c r="D32" s="20" t="s">
        <v>58</v>
      </c>
      <c r="E32" s="20">
        <v>0.6</v>
      </c>
      <c r="F32" s="51">
        <v>0.66</v>
      </c>
      <c r="G32" s="49">
        <f t="shared" si="0"/>
        <v>-6.0000000000000053E-2</v>
      </c>
    </row>
    <row r="33" spans="1:7">
      <c r="A33" s="72"/>
      <c r="B33" s="73"/>
      <c r="C33" s="19" t="s">
        <v>33</v>
      </c>
      <c r="D33" s="20" t="s">
        <v>58</v>
      </c>
      <c r="E33" s="20">
        <v>0.36499999999999999</v>
      </c>
      <c r="F33" s="51">
        <v>0.40100000000000002</v>
      </c>
      <c r="G33" s="49">
        <f t="shared" si="0"/>
        <v>-3.6000000000000032E-2</v>
      </c>
    </row>
    <row r="34" spans="1:7">
      <c r="A34" s="72"/>
      <c r="B34" s="73"/>
      <c r="C34" s="19" t="s">
        <v>34</v>
      </c>
      <c r="D34" s="20" t="s">
        <v>58</v>
      </c>
      <c r="E34" s="20">
        <v>11.2</v>
      </c>
      <c r="F34" s="51">
        <v>0.1</v>
      </c>
      <c r="G34" s="49">
        <f t="shared" si="0"/>
        <v>11.1</v>
      </c>
    </row>
    <row r="35" spans="1:7">
      <c r="A35" s="72"/>
      <c r="B35" s="73"/>
      <c r="C35" s="19" t="s">
        <v>35</v>
      </c>
      <c r="D35" s="20" t="s">
        <v>55</v>
      </c>
      <c r="E35" s="20">
        <v>9.6999999999999993</v>
      </c>
      <c r="F35" s="51">
        <v>1.54</v>
      </c>
      <c r="G35" s="49">
        <f t="shared" si="0"/>
        <v>8.16</v>
      </c>
    </row>
    <row r="36" spans="1:7">
      <c r="A36" s="72"/>
      <c r="B36" s="73"/>
      <c r="C36" s="19" t="s">
        <v>36</v>
      </c>
      <c r="D36" s="20" t="s">
        <v>58</v>
      </c>
      <c r="E36" s="20">
        <v>0.5</v>
      </c>
      <c r="F36" s="51">
        <v>0.28999999999999998</v>
      </c>
      <c r="G36" s="49">
        <f t="shared" si="0"/>
        <v>0.21000000000000002</v>
      </c>
    </row>
    <row r="37" spans="1:7">
      <c r="A37" s="72"/>
      <c r="B37" s="73"/>
      <c r="C37" s="19" t="s">
        <v>37</v>
      </c>
      <c r="D37" s="20" t="s">
        <v>58</v>
      </c>
      <c r="E37" s="20">
        <v>0.48</v>
      </c>
      <c r="F37" s="51">
        <v>0.52800000000000002</v>
      </c>
      <c r="G37" s="49">
        <f t="shared" si="0"/>
        <v>-4.8000000000000043E-2</v>
      </c>
    </row>
    <row r="38" spans="1:7">
      <c r="A38" s="72"/>
      <c r="B38" s="73"/>
      <c r="C38" s="19" t="s">
        <v>38</v>
      </c>
      <c r="D38" s="20" t="s">
        <v>58</v>
      </c>
      <c r="E38" s="20">
        <v>0.56000000000000005</v>
      </c>
      <c r="F38" s="51">
        <v>0.15</v>
      </c>
      <c r="G38" s="49">
        <f t="shared" si="0"/>
        <v>0.41000000000000003</v>
      </c>
    </row>
    <row r="39" spans="1:7">
      <c r="A39" s="72"/>
      <c r="B39" s="73"/>
      <c r="C39" s="19" t="s">
        <v>39</v>
      </c>
      <c r="D39" s="20" t="s">
        <v>58</v>
      </c>
      <c r="E39" s="20">
        <v>0.5</v>
      </c>
      <c r="F39" s="51">
        <v>0.1</v>
      </c>
      <c r="G39" s="49">
        <f t="shared" si="0"/>
        <v>0.4</v>
      </c>
    </row>
    <row r="40" spans="1:7">
      <c r="A40" s="72"/>
      <c r="B40" s="73"/>
      <c r="C40" s="19" t="s">
        <v>40</v>
      </c>
      <c r="D40" s="20" t="s">
        <v>55</v>
      </c>
      <c r="E40" s="20">
        <v>2.6</v>
      </c>
      <c r="F40" s="51">
        <v>2.86</v>
      </c>
      <c r="G40" s="49">
        <f t="shared" si="0"/>
        <v>-0.25999999999999979</v>
      </c>
    </row>
    <row r="41" spans="1:7">
      <c r="A41" s="72"/>
      <c r="B41" s="73"/>
      <c r="C41" s="19" t="s">
        <v>41</v>
      </c>
      <c r="D41" s="20" t="s">
        <v>53</v>
      </c>
      <c r="E41" s="20">
        <v>250</v>
      </c>
      <c r="F41" s="51">
        <v>285.392</v>
      </c>
      <c r="G41" s="49">
        <f t="shared" si="0"/>
        <v>-35.391999999999996</v>
      </c>
    </row>
    <row r="42" spans="1:7">
      <c r="A42" s="72"/>
      <c r="B42" s="73"/>
      <c r="C42" s="19" t="s">
        <v>20</v>
      </c>
      <c r="D42" s="20" t="s">
        <v>58</v>
      </c>
      <c r="E42" s="20">
        <v>3.08</v>
      </c>
      <c r="F42" s="51">
        <v>0.63500000000000001</v>
      </c>
      <c r="G42" s="49">
        <f t="shared" si="0"/>
        <v>2.4450000000000003</v>
      </c>
    </row>
    <row r="43" spans="1:7">
      <c r="A43" s="72"/>
      <c r="B43" s="73"/>
      <c r="C43" s="19" t="s">
        <v>42</v>
      </c>
      <c r="D43" s="20" t="s">
        <v>58</v>
      </c>
      <c r="E43" s="20">
        <v>0.5</v>
      </c>
      <c r="F43" s="51">
        <v>0.435</v>
      </c>
      <c r="G43" s="49">
        <f t="shared" si="0"/>
        <v>6.5000000000000002E-2</v>
      </c>
    </row>
    <row r="44" spans="1:7">
      <c r="A44" s="72"/>
      <c r="B44" s="73"/>
      <c r="C44" s="19" t="s">
        <v>43</v>
      </c>
      <c r="D44" s="20" t="s">
        <v>58</v>
      </c>
      <c r="E44" s="20">
        <v>0.25</v>
      </c>
      <c r="F44" s="51">
        <v>0.20499999999999999</v>
      </c>
      <c r="G44" s="49">
        <f t="shared" si="0"/>
        <v>4.5000000000000012E-2</v>
      </c>
    </row>
    <row r="45" spans="1:7">
      <c r="A45" s="72"/>
      <c r="B45" s="73"/>
      <c r="C45" s="19" t="s">
        <v>19</v>
      </c>
      <c r="D45" s="20" t="s">
        <v>55</v>
      </c>
      <c r="E45" s="20">
        <v>1.5</v>
      </c>
      <c r="F45" s="51">
        <v>1.65</v>
      </c>
      <c r="G45" s="49">
        <f t="shared" si="0"/>
        <v>-0.14999999999999991</v>
      </c>
    </row>
    <row r="46" spans="1:7">
      <c r="A46" s="72"/>
      <c r="B46" s="73"/>
      <c r="C46" s="19" t="s">
        <v>44</v>
      </c>
      <c r="D46" s="20" t="s">
        <v>58</v>
      </c>
      <c r="E46" s="20">
        <v>0.2</v>
      </c>
      <c r="F46" s="51">
        <v>0.16</v>
      </c>
      <c r="G46" s="49">
        <f t="shared" si="0"/>
        <v>4.0000000000000008E-2</v>
      </c>
    </row>
    <row r="47" spans="1:7">
      <c r="A47" s="72"/>
      <c r="B47" s="73"/>
      <c r="C47" s="19" t="s">
        <v>45</v>
      </c>
      <c r="D47" s="20" t="s">
        <v>58</v>
      </c>
      <c r="E47" s="20">
        <v>0.5</v>
      </c>
      <c r="F47" s="51">
        <v>0.39500000000000002</v>
      </c>
      <c r="G47" s="49">
        <f t="shared" si="0"/>
        <v>0.10499999999999998</v>
      </c>
    </row>
    <row r="48" spans="1:7">
      <c r="A48" s="72"/>
      <c r="B48" s="73"/>
      <c r="C48" s="19" t="s">
        <v>46</v>
      </c>
      <c r="D48" s="20" t="s">
        <v>58</v>
      </c>
      <c r="E48" s="20">
        <v>1.82</v>
      </c>
      <c r="F48" s="51">
        <v>1.4</v>
      </c>
      <c r="G48" s="49">
        <f t="shared" si="0"/>
        <v>0.42000000000000015</v>
      </c>
    </row>
    <row r="49" spans="1:7">
      <c r="A49" s="72"/>
      <c r="B49" s="73"/>
      <c r="C49" s="19" t="s">
        <v>47</v>
      </c>
      <c r="D49" s="20" t="s">
        <v>58</v>
      </c>
      <c r="E49" s="20">
        <v>2</v>
      </c>
      <c r="F49" s="51">
        <v>0.6</v>
      </c>
      <c r="G49" s="49">
        <f t="shared" si="0"/>
        <v>1.4</v>
      </c>
    </row>
    <row r="50" spans="1:7">
      <c r="A50" s="72"/>
      <c r="B50" s="73"/>
      <c r="C50" s="19" t="s">
        <v>48</v>
      </c>
      <c r="D50" s="20" t="s">
        <v>58</v>
      </c>
      <c r="E50" s="20">
        <v>0.504</v>
      </c>
      <c r="F50" s="51">
        <v>0.3</v>
      </c>
      <c r="G50" s="49">
        <f t="shared" si="0"/>
        <v>0.20400000000000001</v>
      </c>
    </row>
    <row r="51" spans="1:7">
      <c r="A51" s="72"/>
      <c r="B51" s="73"/>
      <c r="C51" s="19" t="s">
        <v>49</v>
      </c>
      <c r="D51" s="20" t="s">
        <v>58</v>
      </c>
      <c r="E51" s="20">
        <v>1</v>
      </c>
      <c r="F51" s="51">
        <v>0.13</v>
      </c>
      <c r="G51" s="49">
        <f t="shared" si="0"/>
        <v>0.87</v>
      </c>
    </row>
    <row r="52" spans="1:7">
      <c r="A52" s="72"/>
      <c r="B52" s="73"/>
      <c r="C52" s="19" t="s">
        <v>22</v>
      </c>
      <c r="D52" s="20" t="s">
        <v>58</v>
      </c>
      <c r="E52" s="20">
        <v>0.24299999999999999</v>
      </c>
      <c r="F52" s="51">
        <v>0.26500000000000001</v>
      </c>
      <c r="G52" s="49">
        <f t="shared" si="0"/>
        <v>-2.200000000000002E-2</v>
      </c>
    </row>
    <row r="53" spans="1:7">
      <c r="A53" s="72"/>
      <c r="B53" s="73"/>
      <c r="C53" s="19" t="s">
        <v>50</v>
      </c>
      <c r="D53" s="20" t="s">
        <v>58</v>
      </c>
      <c r="E53" s="20">
        <v>1.5</v>
      </c>
      <c r="F53" s="51">
        <v>0.44</v>
      </c>
      <c r="G53" s="49">
        <f t="shared" si="0"/>
        <v>1.06</v>
      </c>
    </row>
    <row r="54" spans="1:7">
      <c r="A54" s="72"/>
      <c r="B54" s="73"/>
      <c r="C54" s="19" t="s">
        <v>51</v>
      </c>
      <c r="D54" s="20" t="s">
        <v>58</v>
      </c>
      <c r="E54" s="20">
        <v>0.8</v>
      </c>
      <c r="F54" s="57">
        <v>0.26</v>
      </c>
      <c r="G54" s="49">
        <f t="shared" si="0"/>
        <v>0.54</v>
      </c>
    </row>
    <row r="55" spans="1:7">
      <c r="A55" s="72"/>
      <c r="B55" s="73"/>
      <c r="C55" s="19" t="s">
        <v>52</v>
      </c>
      <c r="D55" s="20" t="s">
        <v>58</v>
      </c>
      <c r="E55" s="20">
        <v>0.5</v>
      </c>
      <c r="F55" s="22">
        <v>0.45</v>
      </c>
      <c r="G55" s="49">
        <f t="shared" si="0"/>
        <v>4.9999999999999989E-2</v>
      </c>
    </row>
    <row r="56" spans="1:7">
      <c r="A56" s="72"/>
      <c r="B56" s="73"/>
      <c r="C56" s="24" t="s">
        <v>59</v>
      </c>
      <c r="D56" s="12" t="s">
        <v>56</v>
      </c>
      <c r="E56" s="49">
        <v>122</v>
      </c>
      <c r="F56" s="14">
        <v>107.08</v>
      </c>
      <c r="G56" s="49">
        <f t="shared" si="0"/>
        <v>14.920000000000002</v>
      </c>
    </row>
    <row r="57" spans="1:7">
      <c r="A57" s="72"/>
      <c r="B57" s="73"/>
      <c r="C57" s="24" t="s">
        <v>60</v>
      </c>
      <c r="D57" s="12" t="s">
        <v>56</v>
      </c>
      <c r="E57" s="16">
        <v>184</v>
      </c>
      <c r="F57" s="14">
        <v>142.97</v>
      </c>
      <c r="G57" s="49">
        <f t="shared" si="0"/>
        <v>41.03</v>
      </c>
    </row>
    <row r="58" spans="1:7">
      <c r="A58" s="72"/>
      <c r="B58" s="73"/>
      <c r="C58" s="25" t="s">
        <v>62</v>
      </c>
      <c r="D58" s="12" t="s">
        <v>56</v>
      </c>
      <c r="E58" s="49">
        <v>1280</v>
      </c>
      <c r="F58" s="14">
        <v>1087.1199999999999</v>
      </c>
      <c r="G58" s="49">
        <f t="shared" si="0"/>
        <v>192.88000000000011</v>
      </c>
    </row>
    <row r="59" spans="1:7">
      <c r="A59" s="72"/>
      <c r="B59" s="73"/>
      <c r="C59" s="24" t="s">
        <v>61</v>
      </c>
      <c r="D59" s="12" t="s">
        <v>56</v>
      </c>
      <c r="E59" s="17">
        <v>151</v>
      </c>
      <c r="F59" s="14">
        <v>148.03</v>
      </c>
      <c r="G59" s="49">
        <f t="shared" si="0"/>
        <v>2.9699999999999989</v>
      </c>
    </row>
    <row r="60" spans="1:7">
      <c r="A60" s="72"/>
      <c r="B60" s="73"/>
      <c r="C60" s="24" t="s">
        <v>63</v>
      </c>
      <c r="D60" s="12" t="s">
        <v>54</v>
      </c>
      <c r="E60" s="16">
        <v>113</v>
      </c>
      <c r="F60" s="14">
        <v>75.86</v>
      </c>
      <c r="G60" s="49">
        <f t="shared" si="0"/>
        <v>37.14</v>
      </c>
    </row>
    <row r="61" spans="1:7">
      <c r="A61" s="72"/>
      <c r="B61" s="73"/>
      <c r="C61" s="24" t="s">
        <v>64</v>
      </c>
      <c r="D61" s="12" t="s">
        <v>58</v>
      </c>
      <c r="E61" s="16">
        <v>2</v>
      </c>
      <c r="F61" s="14">
        <v>1.1100000000000001</v>
      </c>
      <c r="G61" s="49">
        <f t="shared" si="0"/>
        <v>0.8899999999999999</v>
      </c>
    </row>
    <row r="62" spans="1:7">
      <c r="A62" s="72"/>
      <c r="B62" s="73"/>
      <c r="C62" s="24" t="s">
        <v>65</v>
      </c>
      <c r="D62" s="12" t="s">
        <v>54</v>
      </c>
      <c r="E62" s="16">
        <v>20</v>
      </c>
      <c r="F62" s="14">
        <v>12.02</v>
      </c>
      <c r="G62" s="49">
        <f t="shared" si="0"/>
        <v>7.98</v>
      </c>
    </row>
    <row r="63" spans="1:7">
      <c r="E63" s="49">
        <f>SUM(E20:E62)</f>
        <v>4966.5409999999993</v>
      </c>
      <c r="F63" s="49">
        <f t="shared" ref="F63:G63" si="1">SUM(F20:F62)</f>
        <v>4101.76</v>
      </c>
      <c r="G63" s="49">
        <f t="shared" si="1"/>
        <v>864.78099999999995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11" sqref="A11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69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8" t="s">
        <v>8</v>
      </c>
      <c r="B18" s="48" t="s">
        <v>9</v>
      </c>
      <c r="C18" s="48" t="s">
        <v>10</v>
      </c>
      <c r="D18" s="50" t="s">
        <v>11</v>
      </c>
      <c r="E18" s="48" t="s">
        <v>12</v>
      </c>
      <c r="F18" s="48" t="s">
        <v>13</v>
      </c>
      <c r="G18" s="48" t="s">
        <v>14</v>
      </c>
    </row>
    <row r="19" spans="1:7">
      <c r="A19" s="47">
        <v>1</v>
      </c>
      <c r="B19" s="47">
        <v>2</v>
      </c>
      <c r="C19" s="47">
        <v>3</v>
      </c>
      <c r="D19" s="49">
        <v>4</v>
      </c>
      <c r="E19" s="47">
        <v>5</v>
      </c>
      <c r="F19" s="47">
        <v>6</v>
      </c>
      <c r="G19" s="47">
        <v>7</v>
      </c>
    </row>
    <row r="20" spans="1:7" ht="30" customHeight="1">
      <c r="A20" s="72" t="s">
        <v>15</v>
      </c>
      <c r="B20" s="73" t="s">
        <v>16</v>
      </c>
      <c r="C20" s="19" t="s">
        <v>24</v>
      </c>
      <c r="D20" s="20" t="s">
        <v>53</v>
      </c>
      <c r="E20" s="26">
        <v>310.7</v>
      </c>
      <c r="F20" s="51">
        <v>366.90699999999998</v>
      </c>
      <c r="G20" s="49">
        <f>E20-F20</f>
        <v>-56.206999999999994</v>
      </c>
    </row>
    <row r="21" spans="1:7">
      <c r="A21" s="72"/>
      <c r="B21" s="73"/>
      <c r="C21" s="21" t="s">
        <v>25</v>
      </c>
      <c r="D21" s="20" t="s">
        <v>54</v>
      </c>
      <c r="E21" s="26">
        <v>250</v>
      </c>
      <c r="F21" s="51">
        <v>15.223000000000001</v>
      </c>
      <c r="G21" s="49">
        <f t="shared" ref="G21:G62" si="0">E21-F21</f>
        <v>234.77699999999999</v>
      </c>
    </row>
    <row r="22" spans="1:7">
      <c r="A22" s="72"/>
      <c r="B22" s="73"/>
      <c r="C22" s="19" t="s">
        <v>26</v>
      </c>
      <c r="D22" s="20" t="s">
        <v>55</v>
      </c>
      <c r="E22" s="26">
        <v>22.952000000000002</v>
      </c>
      <c r="F22" s="51">
        <v>25.24</v>
      </c>
      <c r="G22" s="49">
        <f t="shared" si="0"/>
        <v>-2.2879999999999967</v>
      </c>
    </row>
    <row r="23" spans="1:7">
      <c r="A23" s="72"/>
      <c r="B23" s="73"/>
      <c r="C23" s="19" t="s">
        <v>18</v>
      </c>
      <c r="D23" s="20" t="s">
        <v>55</v>
      </c>
      <c r="E23" s="26">
        <v>8</v>
      </c>
      <c r="F23" s="51">
        <v>5</v>
      </c>
      <c r="G23" s="49">
        <f t="shared" si="0"/>
        <v>3</v>
      </c>
    </row>
    <row r="24" spans="1:7">
      <c r="A24" s="72"/>
      <c r="B24" s="73"/>
      <c r="C24" s="21" t="s">
        <v>27</v>
      </c>
      <c r="D24" s="20" t="s">
        <v>56</v>
      </c>
      <c r="E24" s="26">
        <v>1600</v>
      </c>
      <c r="F24" s="51">
        <v>1360.624</v>
      </c>
      <c r="G24" s="49">
        <f t="shared" si="0"/>
        <v>239.37599999999998</v>
      </c>
    </row>
    <row r="25" spans="1:7">
      <c r="A25" s="72"/>
      <c r="B25" s="73"/>
      <c r="C25" s="19" t="s">
        <v>23</v>
      </c>
      <c r="D25" s="20" t="s">
        <v>57</v>
      </c>
      <c r="E25" s="26">
        <v>163.80000000000001</v>
      </c>
      <c r="F25" s="51">
        <v>231.99700000000001</v>
      </c>
      <c r="G25" s="49">
        <f t="shared" si="0"/>
        <v>-68.197000000000003</v>
      </c>
    </row>
    <row r="26" spans="1:7">
      <c r="A26" s="72"/>
      <c r="B26" s="73"/>
      <c r="C26" s="19" t="s">
        <v>21</v>
      </c>
      <c r="D26" s="20" t="s">
        <v>58</v>
      </c>
      <c r="E26" s="26">
        <v>3.6</v>
      </c>
      <c r="F26" s="51">
        <v>0.52500000000000002</v>
      </c>
      <c r="G26" s="49">
        <f t="shared" si="0"/>
        <v>3.0750000000000002</v>
      </c>
    </row>
    <row r="27" spans="1:7">
      <c r="A27" s="72"/>
      <c r="B27" s="73"/>
      <c r="C27" s="19" t="s">
        <v>28</v>
      </c>
      <c r="D27" s="20" t="s">
        <v>58</v>
      </c>
      <c r="E27" s="26">
        <v>0.75</v>
      </c>
      <c r="F27" s="51">
        <v>0.35</v>
      </c>
      <c r="G27" s="49">
        <f t="shared" si="0"/>
        <v>0.4</v>
      </c>
    </row>
    <row r="28" spans="1:7">
      <c r="A28" s="72"/>
      <c r="B28" s="73"/>
      <c r="C28" s="19" t="s">
        <v>29</v>
      </c>
      <c r="D28" s="20" t="s">
        <v>55</v>
      </c>
      <c r="E28" s="26">
        <v>7</v>
      </c>
      <c r="F28" s="51">
        <v>3.33</v>
      </c>
      <c r="G28" s="49">
        <f t="shared" si="0"/>
        <v>3.67</v>
      </c>
    </row>
    <row r="29" spans="1:7">
      <c r="A29" s="72"/>
      <c r="B29" s="73"/>
      <c r="C29" s="52" t="s">
        <v>68</v>
      </c>
      <c r="D29" s="20" t="s">
        <v>55</v>
      </c>
      <c r="E29" s="26">
        <v>1.5</v>
      </c>
      <c r="F29" s="58">
        <f>1+0.3</f>
        <v>1.3</v>
      </c>
      <c r="G29" s="49">
        <f t="shared" si="0"/>
        <v>0.19999999999999996</v>
      </c>
    </row>
    <row r="30" spans="1:7">
      <c r="A30" s="72"/>
      <c r="B30" s="73"/>
      <c r="C30" s="19" t="s">
        <v>17</v>
      </c>
      <c r="D30" s="20" t="s">
        <v>55</v>
      </c>
      <c r="E30" s="26">
        <v>3.55</v>
      </c>
      <c r="F30" s="51">
        <v>2.8</v>
      </c>
      <c r="G30" s="49">
        <f t="shared" si="0"/>
        <v>0.75</v>
      </c>
    </row>
    <row r="31" spans="1:7">
      <c r="A31" s="72"/>
      <c r="B31" s="73"/>
      <c r="C31" s="19" t="s">
        <v>31</v>
      </c>
      <c r="D31" s="20" t="s">
        <v>58</v>
      </c>
      <c r="E31" s="26">
        <v>2.5</v>
      </c>
      <c r="F31" s="51">
        <v>1.8</v>
      </c>
      <c r="G31" s="49">
        <f t="shared" si="0"/>
        <v>0.7</v>
      </c>
    </row>
    <row r="32" spans="1:7">
      <c r="A32" s="72"/>
      <c r="B32" s="73"/>
      <c r="C32" s="19" t="s">
        <v>32</v>
      </c>
      <c r="D32" s="20" t="s">
        <v>58</v>
      </c>
      <c r="E32" s="26">
        <v>0.3</v>
      </c>
      <c r="F32" s="51">
        <v>0.95499999999999996</v>
      </c>
      <c r="G32" s="49">
        <f t="shared" si="0"/>
        <v>-0.65500000000000003</v>
      </c>
    </row>
    <row r="33" spans="1:7">
      <c r="A33" s="72"/>
      <c r="B33" s="73"/>
      <c r="C33" s="19" t="s">
        <v>33</v>
      </c>
      <c r="D33" s="20" t="s">
        <v>58</v>
      </c>
      <c r="E33" s="26">
        <v>0.35</v>
      </c>
      <c r="F33" s="51">
        <v>0.38500000000000001</v>
      </c>
      <c r="G33" s="49">
        <f t="shared" si="0"/>
        <v>-3.5000000000000031E-2</v>
      </c>
    </row>
    <row r="34" spans="1:7">
      <c r="A34" s="72"/>
      <c r="B34" s="73"/>
      <c r="C34" s="19" t="s">
        <v>34</v>
      </c>
      <c r="D34" s="20" t="s">
        <v>58</v>
      </c>
      <c r="E34" s="26">
        <v>11.2</v>
      </c>
      <c r="F34" s="51">
        <v>6.2E-2</v>
      </c>
      <c r="G34" s="49">
        <f t="shared" si="0"/>
        <v>11.138</v>
      </c>
    </row>
    <row r="35" spans="1:7">
      <c r="A35" s="72"/>
      <c r="B35" s="73"/>
      <c r="C35" s="19" t="s">
        <v>35</v>
      </c>
      <c r="D35" s="20" t="s">
        <v>55</v>
      </c>
      <c r="E35" s="26">
        <v>9.6999999999999993</v>
      </c>
      <c r="F35" s="51">
        <v>1.52</v>
      </c>
      <c r="G35" s="49">
        <f t="shared" si="0"/>
        <v>8.18</v>
      </c>
    </row>
    <row r="36" spans="1:7">
      <c r="A36" s="72"/>
      <c r="B36" s="73"/>
      <c r="C36" s="19" t="s">
        <v>36</v>
      </c>
      <c r="D36" s="20" t="s">
        <v>58</v>
      </c>
      <c r="E36" s="26">
        <v>0.4</v>
      </c>
      <c r="F36" s="51">
        <v>0.28000000000000003</v>
      </c>
      <c r="G36" s="49">
        <f t="shared" si="0"/>
        <v>0.12</v>
      </c>
    </row>
    <row r="37" spans="1:7">
      <c r="A37" s="72"/>
      <c r="B37" s="73"/>
      <c r="C37" s="19" t="s">
        <v>37</v>
      </c>
      <c r="D37" s="20" t="s">
        <v>58</v>
      </c>
      <c r="E37" s="26">
        <v>0.52700000000000002</v>
      </c>
      <c r="F37" s="51">
        <v>0.53</v>
      </c>
      <c r="G37" s="49">
        <f t="shared" si="0"/>
        <v>-3.0000000000000027E-3</v>
      </c>
    </row>
    <row r="38" spans="1:7">
      <c r="A38" s="72"/>
      <c r="B38" s="73"/>
      <c r="C38" s="19" t="s">
        <v>38</v>
      </c>
      <c r="D38" s="20" t="s">
        <v>58</v>
      </c>
      <c r="E38" s="26">
        <v>0.62</v>
      </c>
      <c r="F38" s="51">
        <v>0.15</v>
      </c>
      <c r="G38" s="49">
        <f t="shared" si="0"/>
        <v>0.47</v>
      </c>
    </row>
    <row r="39" spans="1:7">
      <c r="A39" s="72"/>
      <c r="B39" s="73"/>
      <c r="C39" s="19" t="s">
        <v>39</v>
      </c>
      <c r="D39" s="20" t="s">
        <v>58</v>
      </c>
      <c r="E39" s="26">
        <v>0.45</v>
      </c>
      <c r="F39" s="51">
        <v>0.03</v>
      </c>
      <c r="G39" s="49">
        <f t="shared" si="0"/>
        <v>0.42000000000000004</v>
      </c>
    </row>
    <row r="40" spans="1:7">
      <c r="A40" s="72"/>
      <c r="B40" s="73"/>
      <c r="C40" s="19" t="s">
        <v>40</v>
      </c>
      <c r="D40" s="20" t="s">
        <v>55</v>
      </c>
      <c r="E40" s="26">
        <v>2</v>
      </c>
      <c r="F40" s="51">
        <v>2.2000000000000002</v>
      </c>
      <c r="G40" s="49">
        <f t="shared" si="0"/>
        <v>-0.20000000000000018</v>
      </c>
    </row>
    <row r="41" spans="1:7">
      <c r="A41" s="72"/>
      <c r="B41" s="73"/>
      <c r="C41" s="19" t="s">
        <v>41</v>
      </c>
      <c r="D41" s="20" t="s">
        <v>53</v>
      </c>
      <c r="E41" s="26">
        <v>250</v>
      </c>
      <c r="F41" s="51">
        <v>306.67099999999999</v>
      </c>
      <c r="G41" s="49">
        <f t="shared" si="0"/>
        <v>-56.670999999999992</v>
      </c>
    </row>
    <row r="42" spans="1:7">
      <c r="A42" s="72"/>
      <c r="B42" s="73"/>
      <c r="C42" s="19" t="s">
        <v>20</v>
      </c>
      <c r="D42" s="20" t="s">
        <v>58</v>
      </c>
      <c r="E42" s="26">
        <v>3.5790000000000002</v>
      </c>
      <c r="F42" s="51">
        <v>0.5</v>
      </c>
      <c r="G42" s="49">
        <f t="shared" si="0"/>
        <v>3.0790000000000002</v>
      </c>
    </row>
    <row r="43" spans="1:7">
      <c r="A43" s="72"/>
      <c r="B43" s="73"/>
      <c r="C43" s="19" t="s">
        <v>42</v>
      </c>
      <c r="D43" s="20" t="s">
        <v>58</v>
      </c>
      <c r="E43" s="26">
        <v>0.45</v>
      </c>
      <c r="F43" s="51">
        <v>0.21</v>
      </c>
      <c r="G43" s="49">
        <f t="shared" si="0"/>
        <v>0.24000000000000002</v>
      </c>
    </row>
    <row r="44" spans="1:7">
      <c r="A44" s="72"/>
      <c r="B44" s="73"/>
      <c r="C44" s="19" t="s">
        <v>43</v>
      </c>
      <c r="D44" s="20" t="s">
        <v>58</v>
      </c>
      <c r="E44" s="26">
        <v>0.2</v>
      </c>
      <c r="F44" s="51">
        <v>0.155</v>
      </c>
      <c r="G44" s="49">
        <f t="shared" si="0"/>
        <v>4.5000000000000012E-2</v>
      </c>
    </row>
    <row r="45" spans="1:7">
      <c r="A45" s="72"/>
      <c r="B45" s="73"/>
      <c r="C45" s="19" t="s">
        <v>19</v>
      </c>
      <c r="D45" s="20" t="s">
        <v>55</v>
      </c>
      <c r="E45" s="26">
        <v>1.2</v>
      </c>
      <c r="F45" s="51">
        <v>1.32</v>
      </c>
      <c r="G45" s="49">
        <f t="shared" si="0"/>
        <v>-0.12000000000000011</v>
      </c>
    </row>
    <row r="46" spans="1:7">
      <c r="A46" s="72"/>
      <c r="B46" s="73"/>
      <c r="C46" s="19" t="s">
        <v>44</v>
      </c>
      <c r="D46" s="20" t="s">
        <v>58</v>
      </c>
      <c r="E46" s="26">
        <v>0.15</v>
      </c>
      <c r="F46" s="51">
        <v>0.15</v>
      </c>
      <c r="G46" s="49">
        <f t="shared" si="0"/>
        <v>0</v>
      </c>
    </row>
    <row r="47" spans="1:7">
      <c r="A47" s="72"/>
      <c r="B47" s="73"/>
      <c r="C47" s="19" t="s">
        <v>45</v>
      </c>
      <c r="D47" s="20" t="s">
        <v>58</v>
      </c>
      <c r="E47" s="26">
        <v>0.4</v>
      </c>
      <c r="F47" s="51">
        <v>0.255</v>
      </c>
      <c r="G47" s="49">
        <f t="shared" si="0"/>
        <v>0.14500000000000002</v>
      </c>
    </row>
    <row r="48" spans="1:7">
      <c r="A48" s="72"/>
      <c r="B48" s="73"/>
      <c r="C48" s="19" t="s">
        <v>46</v>
      </c>
      <c r="D48" s="20" t="s">
        <v>58</v>
      </c>
      <c r="E48" s="26">
        <v>2.0150000000000001</v>
      </c>
      <c r="F48" s="51">
        <v>0.96499999999999997</v>
      </c>
      <c r="G48" s="49">
        <f t="shared" si="0"/>
        <v>1.0500000000000003</v>
      </c>
    </row>
    <row r="49" spans="1:7">
      <c r="A49" s="72"/>
      <c r="B49" s="73"/>
      <c r="C49" s="19" t="s">
        <v>47</v>
      </c>
      <c r="D49" s="20" t="s">
        <v>58</v>
      </c>
      <c r="E49" s="26">
        <v>2</v>
      </c>
      <c r="F49" s="51">
        <v>0.5</v>
      </c>
      <c r="G49" s="49">
        <f t="shared" si="0"/>
        <v>1.5</v>
      </c>
    </row>
    <row r="50" spans="1:7">
      <c r="A50" s="72"/>
      <c r="B50" s="73"/>
      <c r="C50" s="19" t="s">
        <v>48</v>
      </c>
      <c r="D50" s="20" t="s">
        <v>58</v>
      </c>
      <c r="E50" s="26">
        <v>0.55800000000000005</v>
      </c>
      <c r="F50" s="51">
        <v>0.2</v>
      </c>
      <c r="G50" s="49">
        <f t="shared" si="0"/>
        <v>0.35800000000000004</v>
      </c>
    </row>
    <row r="51" spans="1:7">
      <c r="A51" s="72"/>
      <c r="B51" s="73"/>
      <c r="C51" s="19" t="s">
        <v>49</v>
      </c>
      <c r="D51" s="20" t="s">
        <v>58</v>
      </c>
      <c r="E51" s="26">
        <v>1</v>
      </c>
      <c r="F51" s="51">
        <v>0.13</v>
      </c>
      <c r="G51" s="49">
        <f t="shared" si="0"/>
        <v>0.87</v>
      </c>
    </row>
    <row r="52" spans="1:7">
      <c r="A52" s="72"/>
      <c r="B52" s="73"/>
      <c r="C52" s="19" t="s">
        <v>22</v>
      </c>
      <c r="D52" s="20" t="s">
        <v>58</v>
      </c>
      <c r="E52" s="26">
        <v>0.24299999999999999</v>
      </c>
      <c r="F52" s="51">
        <v>0.26500000000000001</v>
      </c>
      <c r="G52" s="49">
        <f t="shared" si="0"/>
        <v>-2.200000000000002E-2</v>
      </c>
    </row>
    <row r="53" spans="1:7">
      <c r="A53" s="72"/>
      <c r="B53" s="73"/>
      <c r="C53" s="19" t="s">
        <v>50</v>
      </c>
      <c r="D53" s="20" t="s">
        <v>58</v>
      </c>
      <c r="E53" s="26">
        <v>1.2</v>
      </c>
      <c r="F53" s="51">
        <v>0.32500000000000001</v>
      </c>
      <c r="G53" s="49">
        <f t="shared" si="0"/>
        <v>0.875</v>
      </c>
    </row>
    <row r="54" spans="1:7">
      <c r="A54" s="72"/>
      <c r="B54" s="73"/>
      <c r="C54" s="19" t="s">
        <v>51</v>
      </c>
      <c r="D54" s="20" t="s">
        <v>58</v>
      </c>
      <c r="E54" s="26">
        <v>0.6</v>
      </c>
      <c r="F54" s="51">
        <v>0.25</v>
      </c>
      <c r="G54" s="49">
        <f t="shared" si="0"/>
        <v>0.35</v>
      </c>
    </row>
    <row r="55" spans="1:7">
      <c r="A55" s="72"/>
      <c r="B55" s="73"/>
      <c r="C55" s="19" t="s">
        <v>52</v>
      </c>
      <c r="D55" s="20" t="s">
        <v>58</v>
      </c>
      <c r="E55" s="26">
        <v>0.5</v>
      </c>
      <c r="F55" s="52">
        <v>0.4</v>
      </c>
      <c r="G55" s="49">
        <f t="shared" si="0"/>
        <v>9.9999999999999978E-2</v>
      </c>
    </row>
    <row r="56" spans="1:7">
      <c r="A56" s="72"/>
      <c r="B56" s="73"/>
      <c r="C56" s="24" t="s">
        <v>59</v>
      </c>
      <c r="D56" s="12" t="s">
        <v>56</v>
      </c>
      <c r="E56" s="49">
        <v>104</v>
      </c>
      <c r="F56" s="35">
        <v>109.68</v>
      </c>
      <c r="G56" s="49">
        <f t="shared" si="0"/>
        <v>-5.6800000000000068</v>
      </c>
    </row>
    <row r="57" spans="1:7">
      <c r="A57" s="72"/>
      <c r="B57" s="73"/>
      <c r="C57" s="24" t="s">
        <v>60</v>
      </c>
      <c r="D57" s="12" t="s">
        <v>56</v>
      </c>
      <c r="E57" s="16">
        <v>151</v>
      </c>
      <c r="F57" s="35">
        <v>172</v>
      </c>
      <c r="G57" s="49">
        <f t="shared" si="0"/>
        <v>-21</v>
      </c>
    </row>
    <row r="58" spans="1:7">
      <c r="A58" s="72"/>
      <c r="B58" s="73"/>
      <c r="C58" s="25" t="s">
        <v>62</v>
      </c>
      <c r="D58" s="12" t="s">
        <v>56</v>
      </c>
      <c r="E58" s="49">
        <v>1167</v>
      </c>
      <c r="F58" s="35">
        <v>967.82</v>
      </c>
      <c r="G58" s="18">
        <f>E58-F58</f>
        <v>199.17999999999995</v>
      </c>
    </row>
    <row r="59" spans="1:7">
      <c r="A59" s="72"/>
      <c r="B59" s="73"/>
      <c r="C59" s="24" t="s">
        <v>61</v>
      </c>
      <c r="D59" s="12" t="s">
        <v>56</v>
      </c>
      <c r="E59" s="17">
        <v>151</v>
      </c>
      <c r="F59" s="35">
        <v>150.30000000000001</v>
      </c>
      <c r="G59" s="18">
        <f>E59-F59</f>
        <v>0.69999999999998863</v>
      </c>
    </row>
    <row r="60" spans="1:7">
      <c r="A60" s="72"/>
      <c r="B60" s="73"/>
      <c r="C60" s="24" t="s">
        <v>63</v>
      </c>
      <c r="D60" s="12" t="s">
        <v>54</v>
      </c>
      <c r="E60" s="16">
        <v>98</v>
      </c>
      <c r="F60" s="35">
        <v>69.61</v>
      </c>
      <c r="G60" s="49">
        <f t="shared" si="0"/>
        <v>28.39</v>
      </c>
    </row>
    <row r="61" spans="1:7">
      <c r="A61" s="72"/>
      <c r="B61" s="73"/>
      <c r="C61" s="24" t="s">
        <v>64</v>
      </c>
      <c r="D61" s="12" t="s">
        <v>58</v>
      </c>
      <c r="E61" s="16">
        <v>1</v>
      </c>
      <c r="F61" s="35"/>
      <c r="G61" s="49">
        <f t="shared" si="0"/>
        <v>1</v>
      </c>
    </row>
    <row r="62" spans="1:7">
      <c r="A62" s="72"/>
      <c r="B62" s="73"/>
      <c r="C62" s="24" t="s">
        <v>65</v>
      </c>
      <c r="D62" s="12" t="s">
        <v>54</v>
      </c>
      <c r="E62" s="16">
        <v>16</v>
      </c>
      <c r="F62" s="35">
        <v>11.47</v>
      </c>
      <c r="G62" s="49">
        <f t="shared" si="0"/>
        <v>4.5299999999999994</v>
      </c>
    </row>
    <row r="63" spans="1:7">
      <c r="E63" s="49">
        <f>SUM(E20:E62)</f>
        <v>4351.9939999999988</v>
      </c>
      <c r="F63" s="49">
        <f t="shared" ref="F63:G63" si="1">SUM(F20:F62)</f>
        <v>3814.3840000000005</v>
      </c>
      <c r="G63" s="49">
        <f t="shared" si="1"/>
        <v>537.61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topLeftCell="A26" workbookViewId="0">
      <selection activeCell="D58" sqref="D58"/>
    </sheetView>
  </sheetViews>
  <sheetFormatPr defaultRowHeight="15"/>
  <cols>
    <col min="1" max="1" width="13" style="1" customWidth="1"/>
    <col min="2" max="2" width="15.14062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70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54" t="s">
        <v>8</v>
      </c>
      <c r="B18" s="54" t="s">
        <v>9</v>
      </c>
      <c r="C18" s="54" t="s">
        <v>10</v>
      </c>
      <c r="D18" s="56" t="s">
        <v>11</v>
      </c>
      <c r="E18" s="54" t="s">
        <v>12</v>
      </c>
      <c r="F18" s="54" t="s">
        <v>13</v>
      </c>
      <c r="G18" s="54" t="s">
        <v>14</v>
      </c>
    </row>
    <row r="19" spans="1:7">
      <c r="A19" s="53">
        <v>1</v>
      </c>
      <c r="B19" s="53">
        <v>2</v>
      </c>
      <c r="C19" s="53">
        <v>3</v>
      </c>
      <c r="D19" s="55">
        <v>4</v>
      </c>
      <c r="E19" s="53">
        <v>5</v>
      </c>
      <c r="F19" s="53">
        <v>6</v>
      </c>
      <c r="G19" s="53">
        <v>7</v>
      </c>
    </row>
    <row r="20" spans="1:7" ht="30" customHeight="1">
      <c r="A20" s="74" t="s">
        <v>15</v>
      </c>
      <c r="B20" s="73" t="s">
        <v>16</v>
      </c>
      <c r="C20" s="19" t="s">
        <v>24</v>
      </c>
      <c r="D20" s="20" t="s">
        <v>53</v>
      </c>
      <c r="E20" s="26">
        <v>160.19999999999999</v>
      </c>
      <c r="F20" s="27">
        <v>333.59800000000001</v>
      </c>
      <c r="G20" s="55">
        <f>E20-F20</f>
        <v>-173.39800000000002</v>
      </c>
    </row>
    <row r="21" spans="1:7">
      <c r="A21" s="75"/>
      <c r="B21" s="73"/>
      <c r="C21" s="21" t="s">
        <v>25</v>
      </c>
      <c r="D21" s="20" t="s">
        <v>54</v>
      </c>
      <c r="E21" s="26">
        <v>250</v>
      </c>
      <c r="F21" s="28">
        <v>9.532</v>
      </c>
      <c r="G21" s="55">
        <f t="shared" ref="G21:G50" si="0">E21-F21</f>
        <v>240.46799999999999</v>
      </c>
    </row>
    <row r="22" spans="1:7">
      <c r="A22" s="75"/>
      <c r="B22" s="73"/>
      <c r="C22" s="19" t="s">
        <v>26</v>
      </c>
      <c r="D22" s="20" t="s">
        <v>55</v>
      </c>
      <c r="E22" s="26">
        <v>11.476000000000001</v>
      </c>
      <c r="F22" s="29">
        <v>12.62</v>
      </c>
      <c r="G22" s="55">
        <f t="shared" si="0"/>
        <v>-1.1439999999999984</v>
      </c>
    </row>
    <row r="23" spans="1:7">
      <c r="A23" s="75"/>
      <c r="B23" s="73"/>
      <c r="C23" s="19" t="s">
        <v>18</v>
      </c>
      <c r="D23" s="20" t="s">
        <v>55</v>
      </c>
      <c r="E23" s="26">
        <v>5</v>
      </c>
      <c r="F23" s="29">
        <v>2.2999999999999998</v>
      </c>
      <c r="G23" s="55">
        <f t="shared" si="0"/>
        <v>2.7</v>
      </c>
    </row>
    <row r="24" spans="1:7">
      <c r="A24" s="75"/>
      <c r="B24" s="73"/>
      <c r="C24" s="21" t="s">
        <v>27</v>
      </c>
      <c r="D24" s="20" t="s">
        <v>56</v>
      </c>
      <c r="E24" s="26">
        <v>1100</v>
      </c>
      <c r="F24" s="30">
        <v>1122.646</v>
      </c>
      <c r="G24" s="55">
        <f t="shared" si="0"/>
        <v>-22.645999999999958</v>
      </c>
    </row>
    <row r="25" spans="1:7">
      <c r="A25" s="75"/>
      <c r="B25" s="73"/>
      <c r="C25" s="19" t="s">
        <v>23</v>
      </c>
      <c r="D25" s="20" t="s">
        <v>57</v>
      </c>
      <c r="E25" s="26">
        <v>143.30000000000001</v>
      </c>
      <c r="F25" s="30">
        <v>198.69800000000001</v>
      </c>
      <c r="G25" s="55">
        <f t="shared" si="0"/>
        <v>-55.397999999999996</v>
      </c>
    </row>
    <row r="26" spans="1:7">
      <c r="A26" s="75"/>
      <c r="B26" s="73"/>
      <c r="C26" s="19" t="s">
        <v>21</v>
      </c>
      <c r="D26" s="20" t="s">
        <v>58</v>
      </c>
      <c r="E26" s="26">
        <v>1.9</v>
      </c>
      <c r="F26" s="31">
        <v>0.5</v>
      </c>
      <c r="G26" s="55">
        <f t="shared" si="0"/>
        <v>1.4</v>
      </c>
    </row>
    <row r="27" spans="1:7">
      <c r="A27" s="75"/>
      <c r="B27" s="73"/>
      <c r="C27" s="19" t="s">
        <v>28</v>
      </c>
      <c r="D27" s="20" t="s">
        <v>58</v>
      </c>
      <c r="E27" s="26">
        <v>0.66</v>
      </c>
      <c r="F27" s="29"/>
      <c r="G27" s="55">
        <f t="shared" si="0"/>
        <v>0.66</v>
      </c>
    </row>
    <row r="28" spans="1:7">
      <c r="A28" s="75"/>
      <c r="B28" s="73"/>
      <c r="C28" s="19" t="s">
        <v>29</v>
      </c>
      <c r="D28" s="20" t="s">
        <v>55</v>
      </c>
      <c r="E28" s="26">
        <v>4</v>
      </c>
      <c r="F28" s="29">
        <v>4</v>
      </c>
      <c r="G28" s="55">
        <f t="shared" si="0"/>
        <v>0</v>
      </c>
    </row>
    <row r="29" spans="1:7">
      <c r="A29" s="75"/>
      <c r="B29" s="73"/>
      <c r="C29" s="21" t="s">
        <v>30</v>
      </c>
      <c r="D29" s="20" t="s">
        <v>55</v>
      </c>
      <c r="E29" s="26">
        <v>1</v>
      </c>
      <c r="F29" s="29"/>
      <c r="G29" s="55">
        <f t="shared" si="0"/>
        <v>1</v>
      </c>
    </row>
    <row r="30" spans="1:7">
      <c r="A30" s="75"/>
      <c r="B30" s="73"/>
      <c r="C30" s="19" t="s">
        <v>17</v>
      </c>
      <c r="D30" s="20" t="s">
        <v>55</v>
      </c>
      <c r="E30" s="26">
        <v>2.4</v>
      </c>
      <c r="F30" s="51">
        <v>2.4</v>
      </c>
      <c r="G30" s="55">
        <f t="shared" si="0"/>
        <v>0</v>
      </c>
    </row>
    <row r="31" spans="1:7">
      <c r="A31" s="75"/>
      <c r="B31" s="73"/>
      <c r="C31" s="19" t="s">
        <v>31</v>
      </c>
      <c r="D31" s="20" t="s">
        <v>58</v>
      </c>
      <c r="E31" s="26">
        <v>1.5</v>
      </c>
      <c r="F31" s="51">
        <v>1.2</v>
      </c>
      <c r="G31" s="55">
        <f t="shared" si="0"/>
        <v>0.30000000000000004</v>
      </c>
    </row>
    <row r="32" spans="1:7">
      <c r="A32" s="75"/>
      <c r="B32" s="73"/>
      <c r="C32" s="19" t="s">
        <v>32</v>
      </c>
      <c r="D32" s="20" t="s">
        <v>58</v>
      </c>
      <c r="E32" s="26">
        <v>0.2</v>
      </c>
      <c r="F32" s="51">
        <v>0.5</v>
      </c>
      <c r="G32" s="55">
        <f t="shared" si="0"/>
        <v>-0.3</v>
      </c>
    </row>
    <row r="33" spans="1:7">
      <c r="A33" s="75"/>
      <c r="B33" s="73"/>
      <c r="C33" s="19" t="s">
        <v>33</v>
      </c>
      <c r="D33" s="20" t="s">
        <v>58</v>
      </c>
      <c r="E33" s="26">
        <v>0.2</v>
      </c>
      <c r="F33" s="51">
        <v>0.68</v>
      </c>
      <c r="G33" s="55">
        <f t="shared" si="0"/>
        <v>-0.48000000000000004</v>
      </c>
    </row>
    <row r="34" spans="1:7">
      <c r="A34" s="75"/>
      <c r="B34" s="73"/>
      <c r="C34" s="19" t="s">
        <v>34</v>
      </c>
      <c r="D34" s="20" t="s">
        <v>58</v>
      </c>
      <c r="E34" s="26">
        <v>0.63</v>
      </c>
      <c r="F34" s="51">
        <v>0.13</v>
      </c>
      <c r="G34" s="55">
        <f t="shared" si="0"/>
        <v>0.5</v>
      </c>
    </row>
    <row r="35" spans="1:7">
      <c r="A35" s="75"/>
      <c r="B35" s="73"/>
      <c r="C35" s="19" t="s">
        <v>35</v>
      </c>
      <c r="D35" s="20" t="s">
        <v>55</v>
      </c>
      <c r="E35" s="26">
        <v>0.3</v>
      </c>
      <c r="F35" s="51">
        <v>0.33</v>
      </c>
      <c r="G35" s="55">
        <f t="shared" si="0"/>
        <v>-3.0000000000000027E-2</v>
      </c>
    </row>
    <row r="36" spans="1:7">
      <c r="A36" s="75"/>
      <c r="B36" s="73"/>
      <c r="C36" s="19" t="s">
        <v>36</v>
      </c>
      <c r="D36" s="20" t="s">
        <v>58</v>
      </c>
      <c r="E36" s="26">
        <v>0.2</v>
      </c>
      <c r="F36" s="32"/>
      <c r="G36" s="55">
        <f t="shared" si="0"/>
        <v>0.2</v>
      </c>
    </row>
    <row r="37" spans="1:7">
      <c r="A37" s="75"/>
      <c r="B37" s="73"/>
      <c r="C37" s="19" t="s">
        <v>37</v>
      </c>
      <c r="D37" s="20" t="s">
        <v>58</v>
      </c>
      <c r="E37" s="26">
        <v>0.48</v>
      </c>
      <c r="F37" s="27">
        <v>0.312</v>
      </c>
      <c r="G37" s="55">
        <f t="shared" si="0"/>
        <v>0.16799999999999998</v>
      </c>
    </row>
    <row r="38" spans="1:7">
      <c r="A38" s="75"/>
      <c r="B38" s="73"/>
      <c r="C38" s="19" t="s">
        <v>38</v>
      </c>
      <c r="D38" s="20" t="s">
        <v>58</v>
      </c>
      <c r="E38" s="26">
        <v>0.54</v>
      </c>
      <c r="F38" s="32">
        <v>0.12</v>
      </c>
      <c r="G38" s="55">
        <f t="shared" si="0"/>
        <v>0.42000000000000004</v>
      </c>
    </row>
    <row r="39" spans="1:7">
      <c r="A39" s="75"/>
      <c r="B39" s="73"/>
      <c r="C39" s="19" t="s">
        <v>39</v>
      </c>
      <c r="D39" s="20" t="s">
        <v>58</v>
      </c>
      <c r="E39" s="26">
        <v>0.22</v>
      </c>
      <c r="F39" s="34">
        <v>0.01</v>
      </c>
      <c r="G39" s="55">
        <f t="shared" si="0"/>
        <v>0.21</v>
      </c>
    </row>
    <row r="40" spans="1:7">
      <c r="A40" s="75"/>
      <c r="B40" s="73"/>
      <c r="C40" s="19" t="s">
        <v>40</v>
      </c>
      <c r="D40" s="20" t="s">
        <v>55</v>
      </c>
      <c r="E40" s="26">
        <v>1.4</v>
      </c>
      <c r="F40" s="34"/>
      <c r="G40" s="55">
        <f t="shared" si="0"/>
        <v>1.4</v>
      </c>
    </row>
    <row r="41" spans="1:7">
      <c r="A41" s="75"/>
      <c r="B41" s="73"/>
      <c r="C41" s="19" t="s">
        <v>41</v>
      </c>
      <c r="D41" s="20" t="s">
        <v>53</v>
      </c>
      <c r="E41" s="26">
        <v>250</v>
      </c>
      <c r="F41" s="34">
        <v>299.45</v>
      </c>
      <c r="G41" s="55">
        <f t="shared" si="0"/>
        <v>-49.449999999999989</v>
      </c>
    </row>
    <row r="42" spans="1:7">
      <c r="A42" s="75"/>
      <c r="B42" s="73"/>
      <c r="C42" s="19" t="s">
        <v>20</v>
      </c>
      <c r="D42" s="20" t="s">
        <v>58</v>
      </c>
      <c r="E42" s="26">
        <v>2.68</v>
      </c>
      <c r="F42" s="28">
        <v>0.47</v>
      </c>
      <c r="G42" s="55">
        <f t="shared" si="0"/>
        <v>2.21</v>
      </c>
    </row>
    <row r="43" spans="1:7">
      <c r="A43" s="75"/>
      <c r="B43" s="73"/>
      <c r="C43" s="19" t="s">
        <v>42</v>
      </c>
      <c r="D43" s="20" t="s">
        <v>58</v>
      </c>
      <c r="E43" s="26">
        <v>0.22</v>
      </c>
      <c r="F43" s="28">
        <v>0.24199999999999999</v>
      </c>
      <c r="G43" s="55">
        <f t="shared" si="0"/>
        <v>-2.1999999999999992E-2</v>
      </c>
    </row>
    <row r="44" spans="1:7">
      <c r="A44" s="75"/>
      <c r="B44" s="73"/>
      <c r="C44" s="19" t="s">
        <v>43</v>
      </c>
      <c r="D44" s="20" t="s">
        <v>58</v>
      </c>
      <c r="E44" s="26">
        <v>0.2</v>
      </c>
      <c r="F44" s="28">
        <v>0.14000000000000001</v>
      </c>
      <c r="G44" s="55">
        <f t="shared" si="0"/>
        <v>0.06</v>
      </c>
    </row>
    <row r="45" spans="1:7">
      <c r="A45" s="75"/>
      <c r="B45" s="73"/>
      <c r="C45" s="19" t="s">
        <v>19</v>
      </c>
      <c r="D45" s="20" t="s">
        <v>55</v>
      </c>
      <c r="E45" s="26">
        <v>1.1000000000000001</v>
      </c>
      <c r="F45" s="28">
        <v>1.21</v>
      </c>
      <c r="G45" s="55">
        <f t="shared" si="0"/>
        <v>-0.10999999999999988</v>
      </c>
    </row>
    <row r="46" spans="1:7">
      <c r="A46" s="75"/>
      <c r="B46" s="73"/>
      <c r="C46" s="19" t="s">
        <v>44</v>
      </c>
      <c r="D46" s="20" t="s">
        <v>58</v>
      </c>
      <c r="E46" s="26">
        <v>0.12</v>
      </c>
      <c r="F46" s="28">
        <v>0.12</v>
      </c>
      <c r="G46" s="55">
        <f t="shared" si="0"/>
        <v>0</v>
      </c>
    </row>
    <row r="47" spans="1:7">
      <c r="A47" s="75"/>
      <c r="B47" s="73"/>
      <c r="C47" s="19" t="s">
        <v>45</v>
      </c>
      <c r="D47" s="20" t="s">
        <v>58</v>
      </c>
      <c r="E47" s="26">
        <v>0.2</v>
      </c>
      <c r="F47" s="28">
        <v>0.115</v>
      </c>
      <c r="G47" s="55">
        <f t="shared" si="0"/>
        <v>8.5000000000000006E-2</v>
      </c>
    </row>
    <row r="48" spans="1:7">
      <c r="A48" s="75"/>
      <c r="B48" s="73"/>
      <c r="C48" s="19" t="s">
        <v>46</v>
      </c>
      <c r="D48" s="20" t="s">
        <v>58</v>
      </c>
      <c r="E48" s="26">
        <v>1.8</v>
      </c>
      <c r="F48" s="28">
        <v>0.3</v>
      </c>
      <c r="G48" s="55">
        <f t="shared" si="0"/>
        <v>1.5</v>
      </c>
    </row>
    <row r="49" spans="1:7">
      <c r="A49" s="75"/>
      <c r="B49" s="73"/>
      <c r="C49" s="19" t="s">
        <v>47</v>
      </c>
      <c r="D49" s="20" t="s">
        <v>58</v>
      </c>
      <c r="E49" s="26">
        <v>1.2</v>
      </c>
      <c r="F49" s="28">
        <v>0.4</v>
      </c>
      <c r="G49" s="55">
        <f t="shared" si="0"/>
        <v>0.79999999999999993</v>
      </c>
    </row>
    <row r="50" spans="1:7">
      <c r="A50" s="75"/>
      <c r="B50" s="73"/>
      <c r="C50" s="19" t="s">
        <v>48</v>
      </c>
      <c r="D50" s="20" t="s">
        <v>58</v>
      </c>
      <c r="E50" s="26">
        <v>0.48</v>
      </c>
      <c r="F50" s="28">
        <v>0.27500000000000002</v>
      </c>
      <c r="G50" s="55">
        <f t="shared" si="0"/>
        <v>0.20499999999999996</v>
      </c>
    </row>
    <row r="51" spans="1:7">
      <c r="A51" s="75"/>
      <c r="B51" s="73"/>
      <c r="C51" s="19" t="s">
        <v>49</v>
      </c>
      <c r="D51" s="20" t="s">
        <v>58</v>
      </c>
      <c r="E51" s="26">
        <v>0.8</v>
      </c>
      <c r="F51" s="28">
        <v>0.1</v>
      </c>
      <c r="G51" s="55">
        <f>E51-F56</f>
        <v>-94.92</v>
      </c>
    </row>
    <row r="52" spans="1:7">
      <c r="A52" s="75"/>
      <c r="B52" s="73"/>
      <c r="C52" s="19" t="s">
        <v>22</v>
      </c>
      <c r="D52" s="20" t="s">
        <v>58</v>
      </c>
      <c r="E52" s="26">
        <v>0.122</v>
      </c>
      <c r="F52" s="28">
        <v>0.12</v>
      </c>
      <c r="G52" s="55">
        <f>E52-F57</f>
        <v>-110.02800000000001</v>
      </c>
    </row>
    <row r="53" spans="1:7">
      <c r="A53" s="75"/>
      <c r="B53" s="73"/>
      <c r="C53" s="19" t="s">
        <v>50</v>
      </c>
      <c r="D53" s="20" t="s">
        <v>58</v>
      </c>
      <c r="E53" s="26">
        <v>0.9</v>
      </c>
      <c r="F53" s="28">
        <v>0.23</v>
      </c>
      <c r="G53" s="55">
        <f>E53-F58</f>
        <v>-908.84</v>
      </c>
    </row>
    <row r="54" spans="1:7">
      <c r="A54" s="75"/>
      <c r="B54" s="73"/>
      <c r="C54" s="19" t="s">
        <v>51</v>
      </c>
      <c r="D54" s="20" t="s">
        <v>58</v>
      </c>
      <c r="E54" s="26">
        <v>0.5</v>
      </c>
      <c r="F54" s="28">
        <v>0.15</v>
      </c>
      <c r="G54" s="55">
        <f>E54-F59</f>
        <v>-120.89</v>
      </c>
    </row>
    <row r="55" spans="1:7">
      <c r="A55" s="75"/>
      <c r="B55" s="73"/>
      <c r="C55" s="19" t="s">
        <v>52</v>
      </c>
      <c r="D55" s="20" t="s">
        <v>58</v>
      </c>
      <c r="E55" s="26">
        <v>0.4</v>
      </c>
      <c r="F55" s="28">
        <v>0.3</v>
      </c>
      <c r="G55" s="55">
        <f>E55-F60</f>
        <v>-64.009999999999991</v>
      </c>
    </row>
    <row r="56" spans="1:7">
      <c r="A56" s="75"/>
      <c r="B56" s="73"/>
      <c r="C56" s="24" t="s">
        <v>59</v>
      </c>
      <c r="D56" s="12" t="s">
        <v>56</v>
      </c>
      <c r="E56" s="55">
        <v>87</v>
      </c>
      <c r="F56" s="35">
        <v>95.72</v>
      </c>
      <c r="G56" s="18">
        <f>E56-F56</f>
        <v>-8.7199999999999989</v>
      </c>
    </row>
    <row r="57" spans="1:7">
      <c r="A57" s="75"/>
      <c r="B57" s="73"/>
      <c r="C57" s="24" t="s">
        <v>60</v>
      </c>
      <c r="D57" s="12" t="s">
        <v>56</v>
      </c>
      <c r="E57" s="16">
        <v>109</v>
      </c>
      <c r="F57" s="35">
        <v>110.15</v>
      </c>
      <c r="G57" s="18">
        <f>E57-F57</f>
        <v>-1.1500000000000057</v>
      </c>
    </row>
    <row r="58" spans="1:7">
      <c r="A58" s="75"/>
      <c r="B58" s="73"/>
      <c r="C58" s="25" t="s">
        <v>62</v>
      </c>
      <c r="D58" s="12" t="s">
        <v>56</v>
      </c>
      <c r="E58" s="55">
        <v>715</v>
      </c>
      <c r="F58" s="35">
        <v>909.74</v>
      </c>
      <c r="G58" s="18">
        <f>E58-F58</f>
        <v>-194.74</v>
      </c>
    </row>
    <row r="59" spans="1:7">
      <c r="A59" s="75"/>
      <c r="B59" s="73"/>
      <c r="C59" s="24" t="s">
        <v>61</v>
      </c>
      <c r="D59" s="12" t="s">
        <v>56</v>
      </c>
      <c r="E59" s="17">
        <v>122</v>
      </c>
      <c r="F59" s="35">
        <v>121.39</v>
      </c>
      <c r="G59" s="18">
        <f t="shared" ref="G59:G62" si="1">E59-F59</f>
        <v>0.60999999999999943</v>
      </c>
    </row>
    <row r="60" spans="1:7">
      <c r="A60" s="75"/>
      <c r="B60" s="73"/>
      <c r="C60" s="24" t="s">
        <v>63</v>
      </c>
      <c r="D60" s="12" t="s">
        <v>54</v>
      </c>
      <c r="E60" s="16">
        <v>75</v>
      </c>
      <c r="F60" s="35">
        <v>64.41</v>
      </c>
      <c r="G60" s="18">
        <f t="shared" si="1"/>
        <v>10.590000000000003</v>
      </c>
    </row>
    <row r="61" spans="1:7">
      <c r="A61" s="75"/>
      <c r="B61" s="73"/>
      <c r="C61" s="24" t="s">
        <v>64</v>
      </c>
      <c r="D61" s="12" t="s">
        <v>58</v>
      </c>
      <c r="E61" s="16">
        <v>0.5</v>
      </c>
      <c r="F61" s="35">
        <v>0</v>
      </c>
      <c r="G61" s="18">
        <f t="shared" si="1"/>
        <v>0.5</v>
      </c>
    </row>
    <row r="62" spans="1:7">
      <c r="A62" s="76"/>
      <c r="B62" s="73"/>
      <c r="C62" s="24" t="s">
        <v>65</v>
      </c>
      <c r="D62" s="12" t="s">
        <v>54</v>
      </c>
      <c r="E62" s="16">
        <v>10</v>
      </c>
      <c r="F62" s="35">
        <v>143.37</v>
      </c>
      <c r="G62" s="18">
        <f t="shared" si="1"/>
        <v>-133.37</v>
      </c>
    </row>
    <row r="63" spans="1:7">
      <c r="E63" s="55">
        <f>SUM(E20:E62)</f>
        <v>3064.8280000000004</v>
      </c>
      <c r="F63" s="55">
        <f>SUM(F20:F62)</f>
        <v>3437.9779999999996</v>
      </c>
      <c r="G63" s="55">
        <f t="shared" ref="G63" si="2">SUM(G20:G62)</f>
        <v>-1673.6600000000003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C25" workbookViewId="0">
      <selection activeCell="E55" sqref="E55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71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60" t="s">
        <v>8</v>
      </c>
      <c r="B18" s="60" t="s">
        <v>9</v>
      </c>
      <c r="C18" s="60" t="s">
        <v>10</v>
      </c>
      <c r="D18" s="62" t="s">
        <v>11</v>
      </c>
      <c r="E18" s="60" t="s">
        <v>12</v>
      </c>
      <c r="F18" s="60" t="s">
        <v>13</v>
      </c>
      <c r="G18" s="60" t="s">
        <v>14</v>
      </c>
    </row>
    <row r="19" spans="1:7">
      <c r="A19" s="59">
        <v>1</v>
      </c>
      <c r="B19" s="59">
        <v>2</v>
      </c>
      <c r="C19" s="59">
        <v>3</v>
      </c>
      <c r="D19" s="61">
        <v>4</v>
      </c>
      <c r="E19" s="59">
        <v>5</v>
      </c>
      <c r="F19" s="59">
        <v>6</v>
      </c>
      <c r="G19" s="59">
        <v>7</v>
      </c>
    </row>
    <row r="20" spans="1:7" ht="30" customHeight="1">
      <c r="A20" s="72" t="s">
        <v>15</v>
      </c>
      <c r="B20" s="73" t="s">
        <v>16</v>
      </c>
      <c r="C20" s="19" t="s">
        <v>24</v>
      </c>
      <c r="D20" s="20" t="s">
        <v>53</v>
      </c>
      <c r="E20" s="26">
        <v>142.19900000000001</v>
      </c>
      <c r="F20" s="27">
        <v>112.86499999999999</v>
      </c>
      <c r="G20" s="61">
        <f>E20-F20</f>
        <v>29.334000000000017</v>
      </c>
    </row>
    <row r="21" spans="1:7">
      <c r="A21" s="72"/>
      <c r="B21" s="73"/>
      <c r="C21" s="21" t="s">
        <v>25</v>
      </c>
      <c r="D21" s="20" t="s">
        <v>54</v>
      </c>
      <c r="E21" s="26">
        <v>250</v>
      </c>
      <c r="F21" s="28"/>
      <c r="G21" s="61">
        <f t="shared" ref="G21:G62" si="0">E21-F21</f>
        <v>250</v>
      </c>
    </row>
    <row r="22" spans="1:7">
      <c r="A22" s="72"/>
      <c r="B22" s="73"/>
      <c r="C22" s="19" t="s">
        <v>26</v>
      </c>
      <c r="D22" s="20" t="s">
        <v>55</v>
      </c>
      <c r="E22" s="26">
        <v>2.2949999999999999</v>
      </c>
      <c r="F22" s="29">
        <v>2.52</v>
      </c>
      <c r="G22" s="61">
        <f t="shared" si="0"/>
        <v>-0.22500000000000009</v>
      </c>
    </row>
    <row r="23" spans="1:7">
      <c r="A23" s="72"/>
      <c r="B23" s="73"/>
      <c r="C23" s="19" t="s">
        <v>18</v>
      </c>
      <c r="D23" s="20" t="s">
        <v>55</v>
      </c>
      <c r="E23" s="26">
        <v>2</v>
      </c>
      <c r="F23" s="29">
        <v>0</v>
      </c>
      <c r="G23" s="61">
        <f t="shared" si="0"/>
        <v>2</v>
      </c>
    </row>
    <row r="24" spans="1:7">
      <c r="A24" s="72"/>
      <c r="B24" s="73"/>
      <c r="C24" s="21" t="s">
        <v>27</v>
      </c>
      <c r="D24" s="20" t="s">
        <v>56</v>
      </c>
      <c r="E24" s="26">
        <v>800</v>
      </c>
      <c r="F24" s="30">
        <v>295.92399999999998</v>
      </c>
      <c r="G24" s="61">
        <f t="shared" si="0"/>
        <v>504.07600000000002</v>
      </c>
    </row>
    <row r="25" spans="1:7">
      <c r="A25" s="72"/>
      <c r="B25" s="73"/>
      <c r="C25" s="19" t="s">
        <v>23</v>
      </c>
      <c r="D25" s="20" t="s">
        <v>57</v>
      </c>
      <c r="E25" s="26">
        <v>113.9</v>
      </c>
      <c r="F25" s="30">
        <v>154.26300000000001</v>
      </c>
      <c r="G25" s="61">
        <f t="shared" si="0"/>
        <v>-40.363</v>
      </c>
    </row>
    <row r="26" spans="1:7">
      <c r="A26" s="72"/>
      <c r="B26" s="73"/>
      <c r="C26" s="19" t="s">
        <v>21</v>
      </c>
      <c r="D26" s="20" t="s">
        <v>58</v>
      </c>
      <c r="E26" s="26">
        <v>0.96499999999999997</v>
      </c>
      <c r="F26" s="31">
        <v>0.15</v>
      </c>
      <c r="G26" s="61">
        <f t="shared" si="0"/>
        <v>0.81499999999999995</v>
      </c>
    </row>
    <row r="27" spans="1:7">
      <c r="A27" s="72"/>
      <c r="B27" s="73"/>
      <c r="C27" s="19" t="s">
        <v>28</v>
      </c>
      <c r="D27" s="20" t="s">
        <v>58</v>
      </c>
      <c r="E27" s="26">
        <v>0.12</v>
      </c>
      <c r="F27" s="29"/>
      <c r="G27" s="61">
        <f t="shared" si="0"/>
        <v>0.12</v>
      </c>
    </row>
    <row r="28" spans="1:7">
      <c r="A28" s="72"/>
      <c r="B28" s="73"/>
      <c r="C28" s="19" t="s">
        <v>29</v>
      </c>
      <c r="D28" s="20" t="s">
        <v>55</v>
      </c>
      <c r="E28" s="26">
        <v>0.2</v>
      </c>
      <c r="F28" s="29">
        <v>0.22</v>
      </c>
      <c r="G28" s="61">
        <f t="shared" si="0"/>
        <v>-1.999999999999999E-2</v>
      </c>
    </row>
    <row r="29" spans="1:7">
      <c r="A29" s="72"/>
      <c r="B29" s="73"/>
      <c r="C29" s="21" t="s">
        <v>30</v>
      </c>
      <c r="D29" s="20" t="s">
        <v>55</v>
      </c>
      <c r="E29" s="26">
        <v>0</v>
      </c>
      <c r="F29" s="29"/>
      <c r="G29" s="61">
        <f t="shared" si="0"/>
        <v>0</v>
      </c>
    </row>
    <row r="30" spans="1:7">
      <c r="A30" s="72"/>
      <c r="B30" s="73"/>
      <c r="C30" s="19" t="s">
        <v>17</v>
      </c>
      <c r="D30" s="20" t="s">
        <v>55</v>
      </c>
      <c r="E30" s="26">
        <v>2</v>
      </c>
      <c r="F30" s="32">
        <v>0.5</v>
      </c>
      <c r="G30" s="61">
        <f t="shared" si="0"/>
        <v>1.5</v>
      </c>
    </row>
    <row r="31" spans="1:7">
      <c r="A31" s="72"/>
      <c r="B31" s="73"/>
      <c r="C31" s="19" t="s">
        <v>31</v>
      </c>
      <c r="D31" s="20" t="s">
        <v>58</v>
      </c>
      <c r="E31" s="26"/>
      <c r="F31" s="33"/>
      <c r="G31" s="61">
        <f t="shared" si="0"/>
        <v>0</v>
      </c>
    </row>
    <row r="32" spans="1:7">
      <c r="A32" s="72"/>
      <c r="B32" s="73"/>
      <c r="C32" s="19" t="s">
        <v>32</v>
      </c>
      <c r="D32" s="20" t="s">
        <v>58</v>
      </c>
      <c r="E32" s="26"/>
      <c r="F32" s="27">
        <v>2.1000000000000001E-2</v>
      </c>
      <c r="G32" s="61">
        <f t="shared" si="0"/>
        <v>-2.1000000000000001E-2</v>
      </c>
    </row>
    <row r="33" spans="1:7">
      <c r="A33" s="72"/>
      <c r="B33" s="73"/>
      <c r="C33" s="19" t="s">
        <v>33</v>
      </c>
      <c r="D33" s="20" t="s">
        <v>58</v>
      </c>
      <c r="E33" s="26">
        <v>0.04</v>
      </c>
      <c r="F33" s="27"/>
      <c r="G33" s="61">
        <f t="shared" si="0"/>
        <v>0.04</v>
      </c>
    </row>
    <row r="34" spans="1:7">
      <c r="A34" s="72"/>
      <c r="B34" s="73"/>
      <c r="C34" s="19" t="s">
        <v>34</v>
      </c>
      <c r="D34" s="20" t="s">
        <v>58</v>
      </c>
      <c r="E34" s="26">
        <v>0.63</v>
      </c>
      <c r="F34" s="32"/>
      <c r="G34" s="61">
        <f t="shared" si="0"/>
        <v>0.63</v>
      </c>
    </row>
    <row r="35" spans="1:7">
      <c r="A35" s="72"/>
      <c r="B35" s="73"/>
      <c r="C35" s="19" t="s">
        <v>35</v>
      </c>
      <c r="D35" s="20" t="s">
        <v>55</v>
      </c>
      <c r="E35" s="26">
        <v>0.3</v>
      </c>
      <c r="F35" s="32">
        <v>0.33</v>
      </c>
      <c r="G35" s="61">
        <f t="shared" si="0"/>
        <v>-3.0000000000000027E-2</v>
      </c>
    </row>
    <row r="36" spans="1:7">
      <c r="A36" s="72"/>
      <c r="B36" s="73"/>
      <c r="C36" s="19" t="s">
        <v>36</v>
      </c>
      <c r="D36" s="20" t="s">
        <v>58</v>
      </c>
      <c r="E36" s="26"/>
      <c r="F36" s="27"/>
      <c r="G36" s="61">
        <f t="shared" si="0"/>
        <v>0</v>
      </c>
    </row>
    <row r="37" spans="1:7">
      <c r="A37" s="72"/>
      <c r="B37" s="73"/>
      <c r="C37" s="19" t="s">
        <v>37</v>
      </c>
      <c r="D37" s="20" t="s">
        <v>58</v>
      </c>
      <c r="E37" s="26">
        <v>6.2E-2</v>
      </c>
      <c r="F37" s="32">
        <v>6.8000000000000005E-2</v>
      </c>
      <c r="G37" s="61">
        <f t="shared" si="0"/>
        <v>-6.0000000000000053E-3</v>
      </c>
    </row>
    <row r="38" spans="1:7">
      <c r="A38" s="72"/>
      <c r="B38" s="73"/>
      <c r="C38" s="19" t="s">
        <v>38</v>
      </c>
      <c r="D38" s="20" t="s">
        <v>58</v>
      </c>
      <c r="E38" s="26">
        <v>6.2E-2</v>
      </c>
      <c r="F38" s="32">
        <v>0.06</v>
      </c>
      <c r="G38" s="61">
        <f t="shared" si="0"/>
        <v>2.0000000000000018E-3</v>
      </c>
    </row>
    <row r="39" spans="1:7">
      <c r="A39" s="72"/>
      <c r="B39" s="73"/>
      <c r="C39" s="19" t="s">
        <v>39</v>
      </c>
      <c r="D39" s="20" t="s">
        <v>58</v>
      </c>
      <c r="E39" s="26"/>
      <c r="F39" s="27"/>
      <c r="G39" s="61">
        <f t="shared" si="0"/>
        <v>0</v>
      </c>
    </row>
    <row r="40" spans="1:7">
      <c r="A40" s="72"/>
      <c r="B40" s="73"/>
      <c r="C40" s="19" t="s">
        <v>40</v>
      </c>
      <c r="D40" s="20" t="s">
        <v>55</v>
      </c>
      <c r="E40" s="26">
        <v>0.1</v>
      </c>
      <c r="F40" s="32"/>
      <c r="G40" s="61">
        <f t="shared" si="0"/>
        <v>0.1</v>
      </c>
    </row>
    <row r="41" spans="1:7">
      <c r="A41" s="72"/>
      <c r="B41" s="73"/>
      <c r="C41" s="19" t="s">
        <v>41</v>
      </c>
      <c r="D41" s="20" t="s">
        <v>53</v>
      </c>
      <c r="E41" s="26">
        <v>250</v>
      </c>
      <c r="F41" s="34">
        <v>305.89499999999998</v>
      </c>
      <c r="G41" s="61">
        <f t="shared" si="0"/>
        <v>-55.894999999999982</v>
      </c>
    </row>
    <row r="42" spans="1:7">
      <c r="A42" s="72"/>
      <c r="B42" s="73"/>
      <c r="C42" s="19" t="s">
        <v>20</v>
      </c>
      <c r="D42" s="20" t="s">
        <v>58</v>
      </c>
      <c r="E42" s="26">
        <v>0.61</v>
      </c>
      <c r="F42" s="34">
        <v>0.28000000000000003</v>
      </c>
      <c r="G42" s="61">
        <f t="shared" si="0"/>
        <v>0.32999999999999996</v>
      </c>
    </row>
    <row r="43" spans="1:7">
      <c r="A43" s="72"/>
      <c r="B43" s="73"/>
      <c r="C43" s="19" t="s">
        <v>42</v>
      </c>
      <c r="D43" s="20" t="s">
        <v>58</v>
      </c>
      <c r="E43" s="26">
        <v>0.12</v>
      </c>
      <c r="F43" s="34">
        <v>0.13200000000000001</v>
      </c>
      <c r="G43" s="61">
        <f t="shared" si="0"/>
        <v>-1.2000000000000011E-2</v>
      </c>
    </row>
    <row r="44" spans="1:7">
      <c r="A44" s="72"/>
      <c r="B44" s="73"/>
      <c r="C44" s="19" t="s">
        <v>43</v>
      </c>
      <c r="D44" s="20" t="s">
        <v>58</v>
      </c>
      <c r="E44" s="26">
        <v>0.1</v>
      </c>
      <c r="F44" s="34">
        <v>4.2000000000000003E-2</v>
      </c>
      <c r="G44" s="61">
        <f t="shared" si="0"/>
        <v>5.8000000000000003E-2</v>
      </c>
    </row>
    <row r="45" spans="1:7">
      <c r="A45" s="72"/>
      <c r="B45" s="73"/>
      <c r="C45" s="19" t="s">
        <v>19</v>
      </c>
      <c r="D45" s="20" t="s">
        <v>55</v>
      </c>
      <c r="E45" s="26">
        <v>0.5</v>
      </c>
      <c r="F45" s="28">
        <v>0.55000000000000004</v>
      </c>
      <c r="G45" s="61">
        <f t="shared" si="0"/>
        <v>-5.0000000000000044E-2</v>
      </c>
    </row>
    <row r="46" spans="1:7">
      <c r="A46" s="72"/>
      <c r="B46" s="73"/>
      <c r="C46" s="19" t="s">
        <v>44</v>
      </c>
      <c r="D46" s="20" t="s">
        <v>58</v>
      </c>
      <c r="E46" s="26">
        <v>0.05</v>
      </c>
      <c r="F46" s="28">
        <v>0.05</v>
      </c>
      <c r="G46" s="61">
        <f t="shared" si="0"/>
        <v>0</v>
      </c>
    </row>
    <row r="47" spans="1:7">
      <c r="A47" s="72"/>
      <c r="B47" s="73"/>
      <c r="C47" s="19" t="s">
        <v>45</v>
      </c>
      <c r="D47" s="20" t="s">
        <v>58</v>
      </c>
      <c r="E47" s="26">
        <v>3.1E-2</v>
      </c>
      <c r="F47" s="28">
        <v>3.4000000000000002E-2</v>
      </c>
      <c r="G47" s="61">
        <f t="shared" si="0"/>
        <v>-3.0000000000000027E-3</v>
      </c>
    </row>
    <row r="48" spans="1:7">
      <c r="A48" s="72"/>
      <c r="B48" s="73"/>
      <c r="C48" s="19" t="s">
        <v>46</v>
      </c>
      <c r="D48" s="20" t="s">
        <v>58</v>
      </c>
      <c r="E48" s="26">
        <v>0.372</v>
      </c>
      <c r="F48" s="28">
        <v>0.40899999999999997</v>
      </c>
      <c r="G48" s="61">
        <f t="shared" si="0"/>
        <v>-3.6999999999999977E-2</v>
      </c>
    </row>
    <row r="49" spans="1:7">
      <c r="A49" s="72"/>
      <c r="B49" s="73"/>
      <c r="C49" s="19" t="s">
        <v>47</v>
      </c>
      <c r="D49" s="20" t="s">
        <v>58</v>
      </c>
      <c r="E49" s="26">
        <v>0.15</v>
      </c>
      <c r="F49" s="28">
        <v>0.15</v>
      </c>
      <c r="G49" s="61">
        <f t="shared" si="0"/>
        <v>0</v>
      </c>
    </row>
    <row r="50" spans="1:7">
      <c r="A50" s="72"/>
      <c r="B50" s="73"/>
      <c r="C50" s="19" t="s">
        <v>48</v>
      </c>
      <c r="D50" s="20" t="s">
        <v>58</v>
      </c>
      <c r="E50" s="26">
        <v>6.2E-2</v>
      </c>
      <c r="F50" s="28">
        <v>0.05</v>
      </c>
      <c r="G50" s="61">
        <f t="shared" si="0"/>
        <v>1.1999999999999997E-2</v>
      </c>
    </row>
    <row r="51" spans="1:7">
      <c r="A51" s="72"/>
      <c r="B51" s="73"/>
      <c r="C51" s="19" t="s">
        <v>49</v>
      </c>
      <c r="D51" s="20" t="s">
        <v>58</v>
      </c>
      <c r="E51" s="26">
        <v>0.3</v>
      </c>
      <c r="F51" s="28">
        <v>0.09</v>
      </c>
      <c r="G51" s="61">
        <f t="shared" si="0"/>
        <v>0.21</v>
      </c>
    </row>
    <row r="52" spans="1:7">
      <c r="A52" s="72"/>
      <c r="B52" s="73"/>
      <c r="C52" s="19" t="s">
        <v>22</v>
      </c>
      <c r="D52" s="20" t="s">
        <v>58</v>
      </c>
      <c r="E52" s="26"/>
      <c r="F52" s="28"/>
      <c r="G52" s="61">
        <f t="shared" si="0"/>
        <v>0</v>
      </c>
    </row>
    <row r="53" spans="1:7">
      <c r="A53" s="72"/>
      <c r="B53" s="73"/>
      <c r="C53" s="19" t="s">
        <v>50</v>
      </c>
      <c r="D53" s="20" t="s">
        <v>58</v>
      </c>
      <c r="E53" s="26">
        <v>0.5</v>
      </c>
      <c r="F53" s="28"/>
      <c r="G53" s="61">
        <f t="shared" si="0"/>
        <v>0.5</v>
      </c>
    </row>
    <row r="54" spans="1:7">
      <c r="A54" s="72"/>
      <c r="B54" s="73"/>
      <c r="C54" s="19" t="s">
        <v>51</v>
      </c>
      <c r="D54" s="20" t="s">
        <v>58</v>
      </c>
      <c r="E54" s="26">
        <v>0.5</v>
      </c>
      <c r="F54" s="28">
        <v>0.04</v>
      </c>
      <c r="G54" s="61">
        <f t="shared" si="0"/>
        <v>0.46</v>
      </c>
    </row>
    <row r="55" spans="1:7">
      <c r="A55" s="72"/>
      <c r="B55" s="73"/>
      <c r="C55" s="19" t="s">
        <v>52</v>
      </c>
      <c r="D55" s="20" t="s">
        <v>58</v>
      </c>
      <c r="E55" s="26">
        <v>0.12</v>
      </c>
      <c r="F55" s="28">
        <v>0.09</v>
      </c>
      <c r="G55" s="61">
        <f t="shared" si="0"/>
        <v>0.03</v>
      </c>
    </row>
    <row r="56" spans="1:7">
      <c r="A56" s="72"/>
      <c r="B56" s="73"/>
      <c r="C56" s="24" t="s">
        <v>59</v>
      </c>
      <c r="D56" s="12" t="s">
        <v>56</v>
      </c>
      <c r="E56" s="61">
        <v>23</v>
      </c>
      <c r="F56" s="35">
        <v>13.7</v>
      </c>
      <c r="G56" s="61">
        <f t="shared" si="0"/>
        <v>9.3000000000000007</v>
      </c>
    </row>
    <row r="57" spans="1:7">
      <c r="A57" s="72"/>
      <c r="B57" s="73"/>
      <c r="C57" s="24" t="s">
        <v>60</v>
      </c>
      <c r="D57" s="12" t="s">
        <v>56</v>
      </c>
      <c r="E57" s="16">
        <v>26</v>
      </c>
      <c r="F57" s="35">
        <v>13.3</v>
      </c>
      <c r="G57" s="61">
        <f t="shared" si="0"/>
        <v>12.7</v>
      </c>
    </row>
    <row r="58" spans="1:7">
      <c r="A58" s="72"/>
      <c r="B58" s="73"/>
      <c r="C58" s="25" t="s">
        <v>62</v>
      </c>
      <c r="D58" s="12" t="s">
        <v>56</v>
      </c>
      <c r="E58" s="61">
        <v>376</v>
      </c>
      <c r="F58" s="35">
        <v>458.1</v>
      </c>
      <c r="G58" s="18">
        <f>E58-F58</f>
        <v>-82.100000000000023</v>
      </c>
    </row>
    <row r="59" spans="1:7">
      <c r="A59" s="72"/>
      <c r="B59" s="73"/>
      <c r="C59" s="24" t="s">
        <v>61</v>
      </c>
      <c r="D59" s="12" t="s">
        <v>56</v>
      </c>
      <c r="E59" s="17">
        <v>24</v>
      </c>
      <c r="F59" s="35">
        <v>14.9</v>
      </c>
      <c r="G59" s="18">
        <f>E59-F59</f>
        <v>9.1</v>
      </c>
    </row>
    <row r="60" spans="1:7">
      <c r="A60" s="72"/>
      <c r="B60" s="73"/>
      <c r="C60" s="24" t="s">
        <v>63</v>
      </c>
      <c r="D60" s="12" t="s">
        <v>54</v>
      </c>
      <c r="E60" s="16">
        <v>20</v>
      </c>
      <c r="F60" s="35">
        <v>11.25</v>
      </c>
      <c r="G60" s="61">
        <f t="shared" si="0"/>
        <v>8.75</v>
      </c>
    </row>
    <row r="61" spans="1:7">
      <c r="A61" s="72"/>
      <c r="B61" s="73"/>
      <c r="C61" s="24" t="s">
        <v>64</v>
      </c>
      <c r="D61" s="12" t="s">
        <v>58</v>
      </c>
      <c r="E61" s="16">
        <v>0.5</v>
      </c>
      <c r="F61" s="35">
        <v>0</v>
      </c>
      <c r="G61" s="61">
        <f t="shared" si="0"/>
        <v>0.5</v>
      </c>
    </row>
    <row r="62" spans="1:7">
      <c r="A62" s="72"/>
      <c r="B62" s="73"/>
      <c r="C62" s="24" t="s">
        <v>65</v>
      </c>
      <c r="D62" s="12" t="s">
        <v>54</v>
      </c>
      <c r="E62" s="16"/>
      <c r="F62" s="35">
        <v>23.6</v>
      </c>
      <c r="G62" s="61">
        <f t="shared" si="0"/>
        <v>-23.6</v>
      </c>
    </row>
    <row r="63" spans="1:7">
      <c r="E63" s="61">
        <f>SUM(E20:E62)</f>
        <v>2037.7879999999993</v>
      </c>
      <c r="F63" s="61">
        <f t="shared" ref="F63:G63" si="1">SUM(F20:F62)</f>
        <v>1409.5829999999996</v>
      </c>
      <c r="G63" s="61">
        <f t="shared" si="1"/>
        <v>628.20500000000004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C26" workbookViewId="0">
      <selection activeCell="F64" sqref="F6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72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60" t="s">
        <v>8</v>
      </c>
      <c r="B18" s="60" t="s">
        <v>9</v>
      </c>
      <c r="C18" s="60" t="s">
        <v>10</v>
      </c>
      <c r="D18" s="62" t="s">
        <v>11</v>
      </c>
      <c r="E18" s="60" t="s">
        <v>12</v>
      </c>
      <c r="F18" s="60" t="s">
        <v>13</v>
      </c>
      <c r="G18" s="60" t="s">
        <v>14</v>
      </c>
    </row>
    <row r="19" spans="1:7">
      <c r="A19" s="59">
        <v>1</v>
      </c>
      <c r="B19" s="59">
        <v>2</v>
      </c>
      <c r="C19" s="59">
        <v>3</v>
      </c>
      <c r="D19" s="61">
        <v>4</v>
      </c>
      <c r="E19" s="59">
        <v>5</v>
      </c>
      <c r="F19" s="59">
        <v>6</v>
      </c>
      <c r="G19" s="59">
        <v>7</v>
      </c>
    </row>
    <row r="20" spans="1:7" ht="30" customHeight="1">
      <c r="A20" s="72" t="s">
        <v>15</v>
      </c>
      <c r="B20" s="73" t="s">
        <v>16</v>
      </c>
      <c r="C20" s="19" t="s">
        <v>24</v>
      </c>
      <c r="D20" s="20" t="s">
        <v>53</v>
      </c>
      <c r="E20" s="26">
        <v>142.19900000000001</v>
      </c>
      <c r="F20" s="27">
        <v>60.185000000000002</v>
      </c>
      <c r="G20" s="61">
        <f>E20-F20</f>
        <v>82.01400000000001</v>
      </c>
    </row>
    <row r="21" spans="1:7">
      <c r="A21" s="72"/>
      <c r="B21" s="73"/>
      <c r="C21" s="21" t="s">
        <v>25</v>
      </c>
      <c r="D21" s="20" t="s">
        <v>54</v>
      </c>
      <c r="E21" s="26">
        <v>250</v>
      </c>
      <c r="F21" s="28"/>
      <c r="G21" s="61">
        <f t="shared" ref="G21:G62" si="0">E21-F21</f>
        <v>250</v>
      </c>
    </row>
    <row r="22" spans="1:7">
      <c r="A22" s="72"/>
      <c r="B22" s="73"/>
      <c r="C22" s="19" t="s">
        <v>26</v>
      </c>
      <c r="D22" s="20" t="s">
        <v>55</v>
      </c>
      <c r="E22" s="26">
        <v>2.2949999999999999</v>
      </c>
      <c r="F22" s="29">
        <v>2.52</v>
      </c>
      <c r="G22" s="61">
        <f t="shared" si="0"/>
        <v>-0.22500000000000009</v>
      </c>
    </row>
    <row r="23" spans="1:7">
      <c r="A23" s="72"/>
      <c r="B23" s="73"/>
      <c r="C23" s="19" t="s">
        <v>18</v>
      </c>
      <c r="D23" s="20" t="s">
        <v>55</v>
      </c>
      <c r="E23" s="26"/>
      <c r="F23" s="29"/>
      <c r="G23" s="61">
        <f t="shared" si="0"/>
        <v>0</v>
      </c>
    </row>
    <row r="24" spans="1:7">
      <c r="A24" s="72"/>
      <c r="B24" s="73"/>
      <c r="C24" s="21" t="s">
        <v>27</v>
      </c>
      <c r="D24" s="20" t="s">
        <v>56</v>
      </c>
      <c r="E24" s="26">
        <v>500</v>
      </c>
      <c r="F24" s="30">
        <v>304.971</v>
      </c>
      <c r="G24" s="61">
        <f t="shared" si="0"/>
        <v>195.029</v>
      </c>
    </row>
    <row r="25" spans="1:7">
      <c r="A25" s="72"/>
      <c r="B25" s="73"/>
      <c r="C25" s="19" t="s">
        <v>23</v>
      </c>
      <c r="D25" s="20" t="s">
        <v>57</v>
      </c>
      <c r="E25" s="26">
        <v>100.6</v>
      </c>
      <c r="F25" s="30">
        <v>93.438000000000002</v>
      </c>
      <c r="G25" s="61">
        <f t="shared" si="0"/>
        <v>7.1619999999999919</v>
      </c>
    </row>
    <row r="26" spans="1:7">
      <c r="A26" s="72"/>
      <c r="B26" s="73"/>
      <c r="C26" s="19" t="s">
        <v>21</v>
      </c>
      <c r="D26" s="20" t="s">
        <v>58</v>
      </c>
      <c r="E26" s="26">
        <v>0.06</v>
      </c>
      <c r="F26" s="31">
        <v>6.6000000000000003E-2</v>
      </c>
      <c r="G26" s="61">
        <f t="shared" si="0"/>
        <v>-6.0000000000000053E-3</v>
      </c>
    </row>
    <row r="27" spans="1:7">
      <c r="A27" s="72"/>
      <c r="B27" s="73"/>
      <c r="C27" s="19" t="s">
        <v>28</v>
      </c>
      <c r="D27" s="20" t="s">
        <v>58</v>
      </c>
      <c r="E27" s="26">
        <v>0.03</v>
      </c>
      <c r="F27" s="29"/>
      <c r="G27" s="61">
        <f t="shared" si="0"/>
        <v>0.03</v>
      </c>
    </row>
    <row r="28" spans="1:7">
      <c r="A28" s="72"/>
      <c r="B28" s="73"/>
      <c r="C28" s="19" t="s">
        <v>29</v>
      </c>
      <c r="D28" s="20" t="s">
        <v>55</v>
      </c>
      <c r="E28" s="26">
        <v>0.03</v>
      </c>
      <c r="F28" s="29">
        <v>3.3000000000000002E-2</v>
      </c>
      <c r="G28" s="61">
        <f t="shared" si="0"/>
        <v>-3.0000000000000027E-3</v>
      </c>
    </row>
    <row r="29" spans="1:7">
      <c r="A29" s="72"/>
      <c r="B29" s="73"/>
      <c r="C29" s="21" t="s">
        <v>30</v>
      </c>
      <c r="D29" s="20" t="s">
        <v>55</v>
      </c>
      <c r="E29" s="26">
        <v>0</v>
      </c>
      <c r="F29" s="29"/>
      <c r="G29" s="61">
        <f t="shared" si="0"/>
        <v>0</v>
      </c>
    </row>
    <row r="30" spans="1:7">
      <c r="A30" s="72"/>
      <c r="B30" s="73"/>
      <c r="C30" s="19" t="s">
        <v>17</v>
      </c>
      <c r="D30" s="20" t="s">
        <v>55</v>
      </c>
      <c r="E30" s="26">
        <v>2.1</v>
      </c>
      <c r="F30" s="32">
        <v>0.5</v>
      </c>
      <c r="G30" s="61">
        <f t="shared" si="0"/>
        <v>1.6</v>
      </c>
    </row>
    <row r="31" spans="1:7">
      <c r="A31" s="72"/>
      <c r="B31" s="73"/>
      <c r="C31" s="19" t="s">
        <v>31</v>
      </c>
      <c r="D31" s="20" t="s">
        <v>58</v>
      </c>
      <c r="E31" s="26"/>
      <c r="F31" s="33"/>
      <c r="G31" s="61">
        <f t="shared" si="0"/>
        <v>0</v>
      </c>
    </row>
    <row r="32" spans="1:7">
      <c r="A32" s="72"/>
      <c r="B32" s="73"/>
      <c r="C32" s="19" t="s">
        <v>32</v>
      </c>
      <c r="D32" s="20" t="s">
        <v>58</v>
      </c>
      <c r="E32" s="26"/>
      <c r="F32" s="27"/>
      <c r="G32" s="61">
        <f t="shared" si="0"/>
        <v>0</v>
      </c>
    </row>
    <row r="33" spans="1:7">
      <c r="A33" s="72"/>
      <c r="B33" s="73"/>
      <c r="C33" s="19" t="s">
        <v>33</v>
      </c>
      <c r="D33" s="20" t="s">
        <v>58</v>
      </c>
      <c r="E33" s="26"/>
      <c r="F33" s="27"/>
      <c r="G33" s="61">
        <f t="shared" si="0"/>
        <v>0</v>
      </c>
    </row>
    <row r="34" spans="1:7">
      <c r="A34" s="72"/>
      <c r="B34" s="73"/>
      <c r="C34" s="19" t="s">
        <v>34</v>
      </c>
      <c r="D34" s="20" t="s">
        <v>58</v>
      </c>
      <c r="E34" s="26">
        <v>0.63</v>
      </c>
      <c r="F34" s="32"/>
      <c r="G34" s="61">
        <f t="shared" si="0"/>
        <v>0.63</v>
      </c>
    </row>
    <row r="35" spans="1:7">
      <c r="A35" s="72"/>
      <c r="B35" s="73"/>
      <c r="C35" s="19" t="s">
        <v>35</v>
      </c>
      <c r="D35" s="20" t="s">
        <v>55</v>
      </c>
      <c r="E35" s="26">
        <v>0.3</v>
      </c>
      <c r="F35" s="32">
        <v>0.33</v>
      </c>
      <c r="G35" s="61">
        <f t="shared" si="0"/>
        <v>-3.0000000000000027E-2</v>
      </c>
    </row>
    <row r="36" spans="1:7">
      <c r="A36" s="72"/>
      <c r="B36" s="73"/>
      <c r="C36" s="19" t="s">
        <v>36</v>
      </c>
      <c r="D36" s="20" t="s">
        <v>58</v>
      </c>
      <c r="E36" s="26"/>
      <c r="F36" s="27"/>
      <c r="G36" s="61">
        <f t="shared" si="0"/>
        <v>0</v>
      </c>
    </row>
    <row r="37" spans="1:7">
      <c r="A37" s="72"/>
      <c r="B37" s="73"/>
      <c r="C37" s="19" t="s">
        <v>37</v>
      </c>
      <c r="D37" s="20" t="s">
        <v>58</v>
      </c>
      <c r="E37" s="26">
        <v>0.03</v>
      </c>
      <c r="F37" s="32"/>
      <c r="G37" s="61">
        <f t="shared" si="0"/>
        <v>0.03</v>
      </c>
    </row>
    <row r="38" spans="1:7">
      <c r="A38" s="72"/>
      <c r="B38" s="73"/>
      <c r="C38" s="19" t="s">
        <v>38</v>
      </c>
      <c r="D38" s="20" t="s">
        <v>58</v>
      </c>
      <c r="E38" s="26">
        <v>0.03</v>
      </c>
      <c r="F38" s="32"/>
      <c r="G38" s="61">
        <f t="shared" si="0"/>
        <v>0.03</v>
      </c>
    </row>
    <row r="39" spans="1:7">
      <c r="A39" s="72"/>
      <c r="B39" s="73"/>
      <c r="C39" s="19" t="s">
        <v>39</v>
      </c>
      <c r="D39" s="20" t="s">
        <v>58</v>
      </c>
      <c r="E39" s="26"/>
      <c r="F39" s="27"/>
      <c r="G39" s="61">
        <f t="shared" si="0"/>
        <v>0</v>
      </c>
    </row>
    <row r="40" spans="1:7">
      <c r="A40" s="72"/>
      <c r="B40" s="73"/>
      <c r="C40" s="19" t="s">
        <v>40</v>
      </c>
      <c r="D40" s="20" t="s">
        <v>55</v>
      </c>
      <c r="E40" s="26"/>
      <c r="F40" s="32"/>
      <c r="G40" s="61">
        <f t="shared" si="0"/>
        <v>0</v>
      </c>
    </row>
    <row r="41" spans="1:7">
      <c r="A41" s="72"/>
      <c r="B41" s="73"/>
      <c r="C41" s="19" t="s">
        <v>41</v>
      </c>
      <c r="D41" s="20" t="s">
        <v>53</v>
      </c>
      <c r="E41" s="26">
        <v>250</v>
      </c>
      <c r="F41" s="34">
        <v>296.43799999999999</v>
      </c>
      <c r="G41" s="61">
        <f t="shared" si="0"/>
        <v>-46.437999999999988</v>
      </c>
    </row>
    <row r="42" spans="1:7">
      <c r="A42" s="72"/>
      <c r="B42" s="73"/>
      <c r="C42" s="19" t="s">
        <v>20</v>
      </c>
      <c r="D42" s="20" t="s">
        <v>58</v>
      </c>
      <c r="E42" s="26"/>
      <c r="F42" s="34"/>
      <c r="G42" s="61">
        <f t="shared" si="0"/>
        <v>0</v>
      </c>
    </row>
    <row r="43" spans="1:7">
      <c r="A43" s="72"/>
      <c r="B43" s="73"/>
      <c r="C43" s="19" t="s">
        <v>42</v>
      </c>
      <c r="D43" s="20" t="s">
        <v>58</v>
      </c>
      <c r="E43" s="26"/>
      <c r="F43" s="34"/>
      <c r="G43" s="61">
        <f t="shared" si="0"/>
        <v>0</v>
      </c>
    </row>
    <row r="44" spans="1:7">
      <c r="A44" s="72"/>
      <c r="B44" s="73"/>
      <c r="C44" s="19" t="s">
        <v>43</v>
      </c>
      <c r="D44" s="20" t="s">
        <v>58</v>
      </c>
      <c r="E44" s="26">
        <v>0.02</v>
      </c>
      <c r="F44" s="34">
        <v>2.1999999999999999E-2</v>
      </c>
      <c r="G44" s="61">
        <f t="shared" si="0"/>
        <v>-1.9999999999999983E-3</v>
      </c>
    </row>
    <row r="45" spans="1:7">
      <c r="A45" s="72"/>
      <c r="B45" s="73"/>
      <c r="C45" s="19" t="s">
        <v>19</v>
      </c>
      <c r="D45" s="20" t="s">
        <v>55</v>
      </c>
      <c r="E45" s="26"/>
      <c r="F45" s="28"/>
      <c r="G45" s="61">
        <f t="shared" si="0"/>
        <v>0</v>
      </c>
    </row>
    <row r="46" spans="1:7">
      <c r="A46" s="72"/>
      <c r="B46" s="73"/>
      <c r="C46" s="19" t="s">
        <v>44</v>
      </c>
      <c r="D46" s="20" t="s">
        <v>58</v>
      </c>
      <c r="E46" s="26"/>
      <c r="F46" s="28"/>
      <c r="G46" s="61">
        <f t="shared" si="0"/>
        <v>0</v>
      </c>
    </row>
    <row r="47" spans="1:7">
      <c r="A47" s="72"/>
      <c r="B47" s="73"/>
      <c r="C47" s="19" t="s">
        <v>45</v>
      </c>
      <c r="D47" s="20" t="s">
        <v>58</v>
      </c>
      <c r="E47" s="26"/>
      <c r="F47" s="28"/>
      <c r="G47" s="61">
        <f t="shared" si="0"/>
        <v>0</v>
      </c>
    </row>
    <row r="48" spans="1:7">
      <c r="A48" s="72"/>
      <c r="B48" s="73"/>
      <c r="C48" s="19" t="s">
        <v>46</v>
      </c>
      <c r="D48" s="20" t="s">
        <v>58</v>
      </c>
      <c r="E48" s="26">
        <v>0.03</v>
      </c>
      <c r="F48" s="28">
        <v>3.3000000000000002E-2</v>
      </c>
      <c r="G48" s="61">
        <f t="shared" si="0"/>
        <v>-3.0000000000000027E-3</v>
      </c>
    </row>
    <row r="49" spans="1:7">
      <c r="A49" s="72"/>
      <c r="B49" s="73"/>
      <c r="C49" s="19" t="s">
        <v>47</v>
      </c>
      <c r="D49" s="20" t="s">
        <v>58</v>
      </c>
      <c r="E49" s="26"/>
      <c r="F49" s="28"/>
      <c r="G49" s="61">
        <f t="shared" si="0"/>
        <v>0</v>
      </c>
    </row>
    <row r="50" spans="1:7">
      <c r="A50" s="72"/>
      <c r="B50" s="73"/>
      <c r="C50" s="19" t="s">
        <v>48</v>
      </c>
      <c r="D50" s="20" t="s">
        <v>58</v>
      </c>
      <c r="E50" s="26">
        <v>0.03</v>
      </c>
      <c r="F50" s="28"/>
      <c r="G50" s="61">
        <f t="shared" si="0"/>
        <v>0.03</v>
      </c>
    </row>
    <row r="51" spans="1:7">
      <c r="A51" s="72"/>
      <c r="B51" s="73"/>
      <c r="C51" s="19" t="s">
        <v>49</v>
      </c>
      <c r="D51" s="20" t="s">
        <v>58</v>
      </c>
      <c r="E51" s="26">
        <v>0.03</v>
      </c>
      <c r="F51" s="28"/>
      <c r="G51" s="61">
        <f t="shared" si="0"/>
        <v>0.03</v>
      </c>
    </row>
    <row r="52" spans="1:7">
      <c r="A52" s="72"/>
      <c r="B52" s="73"/>
      <c r="C52" s="19" t="s">
        <v>22</v>
      </c>
      <c r="D52" s="20" t="s">
        <v>58</v>
      </c>
      <c r="E52" s="26"/>
      <c r="F52" s="28"/>
      <c r="G52" s="61">
        <f t="shared" si="0"/>
        <v>0</v>
      </c>
    </row>
    <row r="53" spans="1:7">
      <c r="A53" s="72"/>
      <c r="B53" s="73"/>
      <c r="C53" s="19" t="s">
        <v>50</v>
      </c>
      <c r="D53" s="20" t="s">
        <v>58</v>
      </c>
      <c r="E53" s="26">
        <v>0.3</v>
      </c>
      <c r="F53" s="28"/>
      <c r="G53" s="61">
        <f t="shared" si="0"/>
        <v>0.3</v>
      </c>
    </row>
    <row r="54" spans="1:7">
      <c r="A54" s="72"/>
      <c r="B54" s="73"/>
      <c r="C54" s="19" t="s">
        <v>51</v>
      </c>
      <c r="D54" s="20" t="s">
        <v>58</v>
      </c>
      <c r="E54" s="26">
        <v>0</v>
      </c>
      <c r="F54" s="28"/>
      <c r="G54" s="61">
        <f t="shared" si="0"/>
        <v>0</v>
      </c>
    </row>
    <row r="55" spans="1:7">
      <c r="A55" s="72"/>
      <c r="B55" s="73"/>
      <c r="C55" s="19" t="s">
        <v>52</v>
      </c>
      <c r="D55" s="20" t="s">
        <v>58</v>
      </c>
      <c r="E55" s="26">
        <v>0.03</v>
      </c>
      <c r="F55" s="28"/>
      <c r="G55" s="61">
        <f t="shared" si="0"/>
        <v>0.03</v>
      </c>
    </row>
    <row r="56" spans="1:7">
      <c r="A56" s="72"/>
      <c r="B56" s="73"/>
      <c r="C56" s="24" t="s">
        <v>59</v>
      </c>
      <c r="D56" s="12" t="s">
        <v>56</v>
      </c>
      <c r="E56" s="61"/>
      <c r="F56" s="35"/>
      <c r="G56" s="61">
        <f t="shared" si="0"/>
        <v>0</v>
      </c>
    </row>
    <row r="57" spans="1:7">
      <c r="A57" s="72"/>
      <c r="B57" s="73"/>
      <c r="C57" s="24" t="s">
        <v>60</v>
      </c>
      <c r="D57" s="12" t="s">
        <v>56</v>
      </c>
      <c r="E57" s="16"/>
      <c r="F57" s="35"/>
      <c r="G57" s="61">
        <f t="shared" si="0"/>
        <v>0</v>
      </c>
    </row>
    <row r="58" spans="1:7">
      <c r="A58" s="72"/>
      <c r="B58" s="73"/>
      <c r="C58" s="25" t="s">
        <v>62</v>
      </c>
      <c r="D58" s="12" t="s">
        <v>56</v>
      </c>
      <c r="E58" s="61">
        <v>113</v>
      </c>
      <c r="F58" s="35">
        <v>420</v>
      </c>
      <c r="G58" s="18">
        <f>E58-F58</f>
        <v>-307</v>
      </c>
    </row>
    <row r="59" spans="1:7">
      <c r="A59" s="72"/>
      <c r="B59" s="73"/>
      <c r="C59" s="24" t="s">
        <v>61</v>
      </c>
      <c r="D59" s="12" t="s">
        <v>56</v>
      </c>
      <c r="E59" s="17"/>
      <c r="F59" s="35"/>
      <c r="G59" s="18">
        <f>E59-F59</f>
        <v>0</v>
      </c>
    </row>
    <row r="60" spans="1:7">
      <c r="A60" s="72"/>
      <c r="B60" s="73"/>
      <c r="C60" s="24" t="s">
        <v>63</v>
      </c>
      <c r="D60" s="12" t="s">
        <v>54</v>
      </c>
      <c r="E60" s="16">
        <v>8</v>
      </c>
      <c r="F60" s="35">
        <v>22.5</v>
      </c>
      <c r="G60" s="61">
        <f t="shared" si="0"/>
        <v>-14.5</v>
      </c>
    </row>
    <row r="61" spans="1:7">
      <c r="A61" s="72"/>
      <c r="B61" s="73"/>
      <c r="C61" s="24" t="s">
        <v>64</v>
      </c>
      <c r="D61" s="12" t="s">
        <v>58</v>
      </c>
      <c r="E61" s="16"/>
      <c r="F61" s="35">
        <v>0</v>
      </c>
      <c r="G61" s="61">
        <f t="shared" si="0"/>
        <v>0</v>
      </c>
    </row>
    <row r="62" spans="1:7">
      <c r="A62" s="72"/>
      <c r="B62" s="73"/>
      <c r="C62" s="24" t="s">
        <v>65</v>
      </c>
      <c r="D62" s="12" t="s">
        <v>54</v>
      </c>
      <c r="E62" s="16"/>
      <c r="F62" s="35"/>
      <c r="G62" s="61">
        <f t="shared" si="0"/>
        <v>0</v>
      </c>
    </row>
    <row r="63" spans="1:7">
      <c r="E63" s="61">
        <f>SUM(E20:E62)</f>
        <v>1369.7439999999997</v>
      </c>
      <c r="F63" s="61">
        <f>SUM(F20:F62)</f>
        <v>1201.0360000000001</v>
      </c>
      <c r="G63" s="61">
        <f t="shared" ref="G63" si="1">SUM(G20:G62)</f>
        <v>168.70799999999991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abSelected="1" workbookViewId="0">
      <selection activeCell="D42" sqref="D4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73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60" t="s">
        <v>8</v>
      </c>
      <c r="B18" s="60" t="s">
        <v>9</v>
      </c>
      <c r="C18" s="60" t="s">
        <v>10</v>
      </c>
      <c r="D18" s="62" t="s">
        <v>11</v>
      </c>
      <c r="E18" s="60" t="s">
        <v>12</v>
      </c>
      <c r="F18" s="60" t="s">
        <v>13</v>
      </c>
      <c r="G18" s="60" t="s">
        <v>14</v>
      </c>
    </row>
    <row r="19" spans="1:7">
      <c r="A19" s="59">
        <v>1</v>
      </c>
      <c r="B19" s="59">
        <v>2</v>
      </c>
      <c r="C19" s="59">
        <v>3</v>
      </c>
      <c r="D19" s="61">
        <v>4</v>
      </c>
      <c r="E19" s="59">
        <v>5</v>
      </c>
      <c r="F19" s="59">
        <v>6</v>
      </c>
      <c r="G19" s="59">
        <v>7</v>
      </c>
    </row>
    <row r="20" spans="1:7" ht="30" customHeight="1">
      <c r="A20" s="72" t="s">
        <v>15</v>
      </c>
      <c r="B20" s="73" t="s">
        <v>16</v>
      </c>
      <c r="C20" s="19" t="s">
        <v>24</v>
      </c>
      <c r="D20" s="20" t="s">
        <v>53</v>
      </c>
      <c r="E20" s="26">
        <v>142.19900000000001</v>
      </c>
      <c r="F20" s="27">
        <v>59.558</v>
      </c>
      <c r="G20" s="61">
        <f>E20-F20</f>
        <v>82.64100000000002</v>
      </c>
    </row>
    <row r="21" spans="1:7">
      <c r="A21" s="72"/>
      <c r="B21" s="73"/>
      <c r="C21" s="21" t="s">
        <v>25</v>
      </c>
      <c r="D21" s="20" t="s">
        <v>54</v>
      </c>
      <c r="E21" s="26">
        <v>250</v>
      </c>
      <c r="F21" s="28"/>
      <c r="G21" s="61">
        <f t="shared" ref="G21:G62" si="0">E21-F21</f>
        <v>250</v>
      </c>
    </row>
    <row r="22" spans="1:7">
      <c r="A22" s="72"/>
      <c r="B22" s="73"/>
      <c r="C22" s="19" t="s">
        <v>26</v>
      </c>
      <c r="D22" s="20" t="s">
        <v>55</v>
      </c>
      <c r="E22" s="26">
        <v>2.2949999999999999</v>
      </c>
      <c r="F22" s="29">
        <v>2.52</v>
      </c>
      <c r="G22" s="61">
        <f t="shared" si="0"/>
        <v>-0.22500000000000009</v>
      </c>
    </row>
    <row r="23" spans="1:7">
      <c r="A23" s="72"/>
      <c r="B23" s="73"/>
      <c r="C23" s="19" t="s">
        <v>18</v>
      </c>
      <c r="D23" s="20" t="s">
        <v>55</v>
      </c>
      <c r="E23" s="26"/>
      <c r="F23" s="29"/>
      <c r="G23" s="61">
        <f t="shared" si="0"/>
        <v>0</v>
      </c>
    </row>
    <row r="24" spans="1:7">
      <c r="A24" s="72"/>
      <c r="B24" s="73"/>
      <c r="C24" s="21" t="s">
        <v>27</v>
      </c>
      <c r="D24" s="20" t="s">
        <v>56</v>
      </c>
      <c r="E24" s="26">
        <v>500</v>
      </c>
      <c r="F24" s="30">
        <v>320.54700000000003</v>
      </c>
      <c r="G24" s="61">
        <f t="shared" si="0"/>
        <v>179.45299999999997</v>
      </c>
    </row>
    <row r="25" spans="1:7">
      <c r="A25" s="72"/>
      <c r="B25" s="73"/>
      <c r="C25" s="19" t="s">
        <v>23</v>
      </c>
      <c r="D25" s="20" t="s">
        <v>57</v>
      </c>
      <c r="E25" s="26">
        <v>67.900000000000006</v>
      </c>
      <c r="F25" s="30">
        <v>77.400000000000006</v>
      </c>
      <c r="G25" s="61">
        <f t="shared" si="0"/>
        <v>-9.5</v>
      </c>
    </row>
    <row r="26" spans="1:7">
      <c r="A26" s="72"/>
      <c r="B26" s="73"/>
      <c r="C26" s="19" t="s">
        <v>21</v>
      </c>
      <c r="D26" s="20" t="s">
        <v>58</v>
      </c>
      <c r="E26" s="26">
        <v>6.2E-2</v>
      </c>
      <c r="F26" s="31">
        <v>6.8000000000000005E-2</v>
      </c>
      <c r="G26" s="61">
        <f t="shared" si="0"/>
        <v>-6.0000000000000053E-3</v>
      </c>
    </row>
    <row r="27" spans="1:7">
      <c r="A27" s="72"/>
      <c r="B27" s="73"/>
      <c r="C27" s="19" t="s">
        <v>28</v>
      </c>
      <c r="D27" s="20" t="s">
        <v>58</v>
      </c>
      <c r="E27" s="26">
        <v>3.1E-2</v>
      </c>
      <c r="F27" s="29"/>
      <c r="G27" s="61">
        <f t="shared" si="0"/>
        <v>3.1E-2</v>
      </c>
    </row>
    <row r="28" spans="1:7">
      <c r="A28" s="72"/>
      <c r="B28" s="73"/>
      <c r="C28" s="19" t="s">
        <v>29</v>
      </c>
      <c r="D28" s="20" t="s">
        <v>55</v>
      </c>
      <c r="E28" s="26">
        <v>3.1E-2</v>
      </c>
      <c r="F28" s="29">
        <v>3.4000000000000002E-2</v>
      </c>
      <c r="G28" s="61">
        <f t="shared" si="0"/>
        <v>-3.0000000000000027E-3</v>
      </c>
    </row>
    <row r="29" spans="1:7">
      <c r="A29" s="72"/>
      <c r="B29" s="73"/>
      <c r="C29" s="21" t="s">
        <v>30</v>
      </c>
      <c r="D29" s="20" t="s">
        <v>55</v>
      </c>
      <c r="E29" s="26">
        <v>0</v>
      </c>
      <c r="F29" s="29"/>
      <c r="G29" s="61">
        <f t="shared" si="0"/>
        <v>0</v>
      </c>
    </row>
    <row r="30" spans="1:7">
      <c r="A30" s="72"/>
      <c r="B30" s="73"/>
      <c r="C30" s="19" t="s">
        <v>17</v>
      </c>
      <c r="D30" s="20" t="s">
        <v>55</v>
      </c>
      <c r="E30" s="26">
        <v>1.9</v>
      </c>
      <c r="F30" s="32">
        <v>0.5</v>
      </c>
      <c r="G30" s="61">
        <f t="shared" si="0"/>
        <v>1.4</v>
      </c>
    </row>
    <row r="31" spans="1:7">
      <c r="A31" s="72"/>
      <c r="B31" s="73"/>
      <c r="C31" s="19" t="s">
        <v>31</v>
      </c>
      <c r="D31" s="20" t="s">
        <v>58</v>
      </c>
      <c r="E31" s="26"/>
      <c r="F31" s="33"/>
      <c r="G31" s="61">
        <f t="shared" si="0"/>
        <v>0</v>
      </c>
    </row>
    <row r="32" spans="1:7">
      <c r="A32" s="72"/>
      <c r="B32" s="73"/>
      <c r="C32" s="19" t="s">
        <v>32</v>
      </c>
      <c r="D32" s="20" t="s">
        <v>58</v>
      </c>
      <c r="E32" s="26"/>
      <c r="F32" s="27"/>
      <c r="G32" s="61">
        <f t="shared" si="0"/>
        <v>0</v>
      </c>
    </row>
    <row r="33" spans="1:7">
      <c r="A33" s="72"/>
      <c r="B33" s="73"/>
      <c r="C33" s="19" t="s">
        <v>33</v>
      </c>
      <c r="D33" s="20" t="s">
        <v>58</v>
      </c>
      <c r="E33" s="26"/>
      <c r="F33" s="27"/>
      <c r="G33" s="61">
        <f t="shared" si="0"/>
        <v>0</v>
      </c>
    </row>
    <row r="34" spans="1:7">
      <c r="A34" s="72"/>
      <c r="B34" s="73"/>
      <c r="C34" s="19" t="s">
        <v>34</v>
      </c>
      <c r="D34" s="20" t="s">
        <v>58</v>
      </c>
      <c r="E34" s="26">
        <v>0.63</v>
      </c>
      <c r="F34" s="32"/>
      <c r="G34" s="61">
        <f t="shared" si="0"/>
        <v>0.63</v>
      </c>
    </row>
    <row r="35" spans="1:7">
      <c r="A35" s="72"/>
      <c r="B35" s="73"/>
      <c r="C35" s="19" t="s">
        <v>35</v>
      </c>
      <c r="D35" s="20" t="s">
        <v>55</v>
      </c>
      <c r="E35" s="26">
        <v>0.3</v>
      </c>
      <c r="F35" s="32">
        <v>0.33</v>
      </c>
      <c r="G35" s="61">
        <f t="shared" si="0"/>
        <v>-3.0000000000000027E-2</v>
      </c>
    </row>
    <row r="36" spans="1:7">
      <c r="A36" s="72"/>
      <c r="B36" s="73"/>
      <c r="C36" s="19" t="s">
        <v>36</v>
      </c>
      <c r="D36" s="20" t="s">
        <v>58</v>
      </c>
      <c r="E36" s="26"/>
      <c r="F36" s="27"/>
      <c r="G36" s="61">
        <f t="shared" si="0"/>
        <v>0</v>
      </c>
    </row>
    <row r="37" spans="1:7">
      <c r="A37" s="72"/>
      <c r="B37" s="73"/>
      <c r="C37" s="19" t="s">
        <v>37</v>
      </c>
      <c r="D37" s="20" t="s">
        <v>58</v>
      </c>
      <c r="E37" s="26">
        <v>3.1E-2</v>
      </c>
      <c r="F37" s="32"/>
      <c r="G37" s="61">
        <f t="shared" si="0"/>
        <v>3.1E-2</v>
      </c>
    </row>
    <row r="38" spans="1:7">
      <c r="A38" s="72"/>
      <c r="B38" s="73"/>
      <c r="C38" s="19" t="s">
        <v>38</v>
      </c>
      <c r="D38" s="20" t="s">
        <v>58</v>
      </c>
      <c r="E38" s="26">
        <v>3.1E-2</v>
      </c>
      <c r="F38" s="32"/>
      <c r="G38" s="61">
        <f t="shared" si="0"/>
        <v>3.1E-2</v>
      </c>
    </row>
    <row r="39" spans="1:7">
      <c r="A39" s="72"/>
      <c r="B39" s="73"/>
      <c r="C39" s="19" t="s">
        <v>39</v>
      </c>
      <c r="D39" s="20" t="s">
        <v>58</v>
      </c>
      <c r="E39" s="26"/>
      <c r="F39" s="27"/>
      <c r="G39" s="61">
        <f t="shared" si="0"/>
        <v>0</v>
      </c>
    </row>
    <row r="40" spans="1:7">
      <c r="A40" s="72"/>
      <c r="B40" s="73"/>
      <c r="C40" s="19" t="s">
        <v>40</v>
      </c>
      <c r="D40" s="20" t="s">
        <v>55</v>
      </c>
      <c r="E40" s="26"/>
      <c r="F40" s="32"/>
      <c r="G40" s="61">
        <f t="shared" si="0"/>
        <v>0</v>
      </c>
    </row>
    <row r="41" spans="1:7">
      <c r="A41" s="72"/>
      <c r="B41" s="73"/>
      <c r="C41" s="19" t="s">
        <v>41</v>
      </c>
      <c r="D41" s="20" t="s">
        <v>53</v>
      </c>
      <c r="E41" s="26">
        <v>250</v>
      </c>
      <c r="F41" s="34">
        <v>308.16699999999997</v>
      </c>
      <c r="G41" s="61">
        <f t="shared" si="0"/>
        <v>-58.166999999999973</v>
      </c>
    </row>
    <row r="42" spans="1:7">
      <c r="A42" s="72"/>
      <c r="B42" s="73"/>
      <c r="C42" s="19" t="s">
        <v>20</v>
      </c>
      <c r="D42" s="20" t="s">
        <v>58</v>
      </c>
      <c r="E42" s="26"/>
      <c r="F42" s="34"/>
      <c r="G42" s="61">
        <f t="shared" si="0"/>
        <v>0</v>
      </c>
    </row>
    <row r="43" spans="1:7">
      <c r="A43" s="72"/>
      <c r="B43" s="73"/>
      <c r="C43" s="19" t="s">
        <v>42</v>
      </c>
      <c r="D43" s="20" t="s">
        <v>58</v>
      </c>
      <c r="E43" s="26"/>
      <c r="F43" s="34"/>
      <c r="G43" s="61">
        <f t="shared" si="0"/>
        <v>0</v>
      </c>
    </row>
    <row r="44" spans="1:7">
      <c r="A44" s="72"/>
      <c r="B44" s="73"/>
      <c r="C44" s="19" t="s">
        <v>43</v>
      </c>
      <c r="D44" s="20" t="s">
        <v>58</v>
      </c>
      <c r="E44" s="26">
        <v>0.02</v>
      </c>
      <c r="F44" s="34">
        <v>0.02</v>
      </c>
      <c r="G44" s="61">
        <f t="shared" si="0"/>
        <v>0</v>
      </c>
    </row>
    <row r="45" spans="1:7">
      <c r="A45" s="72"/>
      <c r="B45" s="73"/>
      <c r="C45" s="19" t="s">
        <v>19</v>
      </c>
      <c r="D45" s="20" t="s">
        <v>55</v>
      </c>
      <c r="E45" s="26"/>
      <c r="F45" s="28"/>
      <c r="G45" s="61">
        <f t="shared" si="0"/>
        <v>0</v>
      </c>
    </row>
    <row r="46" spans="1:7">
      <c r="A46" s="72"/>
      <c r="B46" s="73"/>
      <c r="C46" s="19" t="s">
        <v>44</v>
      </c>
      <c r="D46" s="20" t="s">
        <v>58</v>
      </c>
      <c r="E46" s="26"/>
      <c r="F46" s="28"/>
      <c r="G46" s="61">
        <f t="shared" si="0"/>
        <v>0</v>
      </c>
    </row>
    <row r="47" spans="1:7">
      <c r="A47" s="72"/>
      <c r="B47" s="73"/>
      <c r="C47" s="19" t="s">
        <v>45</v>
      </c>
      <c r="D47" s="20" t="s">
        <v>58</v>
      </c>
      <c r="E47" s="26"/>
      <c r="F47" s="28"/>
      <c r="G47" s="61">
        <f t="shared" si="0"/>
        <v>0</v>
      </c>
    </row>
    <row r="48" spans="1:7">
      <c r="A48" s="72"/>
      <c r="B48" s="73"/>
      <c r="C48" s="19" t="s">
        <v>46</v>
      </c>
      <c r="D48" s="20" t="s">
        <v>58</v>
      </c>
      <c r="E48" s="26">
        <v>3.1E-2</v>
      </c>
      <c r="F48" s="28">
        <v>3.4000000000000002E-2</v>
      </c>
      <c r="G48" s="61">
        <f t="shared" si="0"/>
        <v>-3.0000000000000027E-3</v>
      </c>
    </row>
    <row r="49" spans="1:7">
      <c r="A49" s="72"/>
      <c r="B49" s="73"/>
      <c r="C49" s="19" t="s">
        <v>47</v>
      </c>
      <c r="D49" s="20" t="s">
        <v>58</v>
      </c>
      <c r="E49" s="26"/>
      <c r="F49" s="28"/>
      <c r="G49" s="61">
        <f t="shared" si="0"/>
        <v>0</v>
      </c>
    </row>
    <row r="50" spans="1:7">
      <c r="A50" s="72"/>
      <c r="B50" s="73"/>
      <c r="C50" s="19" t="s">
        <v>48</v>
      </c>
      <c r="D50" s="20" t="s">
        <v>58</v>
      </c>
      <c r="E50" s="26">
        <v>3.1E-2</v>
      </c>
      <c r="F50" s="28"/>
      <c r="G50" s="61">
        <f t="shared" si="0"/>
        <v>3.1E-2</v>
      </c>
    </row>
    <row r="51" spans="1:7">
      <c r="A51" s="72"/>
      <c r="B51" s="73"/>
      <c r="C51" s="19" t="s">
        <v>49</v>
      </c>
      <c r="D51" s="20" t="s">
        <v>58</v>
      </c>
      <c r="E51" s="26">
        <v>3.1E-2</v>
      </c>
      <c r="F51" s="28"/>
      <c r="G51" s="61">
        <f t="shared" si="0"/>
        <v>3.1E-2</v>
      </c>
    </row>
    <row r="52" spans="1:7">
      <c r="A52" s="72"/>
      <c r="B52" s="73"/>
      <c r="C52" s="19" t="s">
        <v>22</v>
      </c>
      <c r="D52" s="20" t="s">
        <v>58</v>
      </c>
      <c r="E52" s="26"/>
      <c r="F52" s="28"/>
      <c r="G52" s="61">
        <f t="shared" si="0"/>
        <v>0</v>
      </c>
    </row>
    <row r="53" spans="1:7">
      <c r="A53" s="72"/>
      <c r="B53" s="73"/>
      <c r="C53" s="19" t="s">
        <v>50</v>
      </c>
      <c r="D53" s="20" t="s">
        <v>58</v>
      </c>
      <c r="E53" s="26">
        <v>0.3</v>
      </c>
      <c r="F53" s="28"/>
      <c r="G53" s="61">
        <f t="shared" si="0"/>
        <v>0.3</v>
      </c>
    </row>
    <row r="54" spans="1:7">
      <c r="A54" s="72"/>
      <c r="B54" s="73"/>
      <c r="C54" s="19" t="s">
        <v>51</v>
      </c>
      <c r="D54" s="20" t="s">
        <v>58</v>
      </c>
      <c r="E54" s="26">
        <v>0</v>
      </c>
      <c r="F54" s="28"/>
      <c r="G54" s="61">
        <f t="shared" si="0"/>
        <v>0</v>
      </c>
    </row>
    <row r="55" spans="1:7">
      <c r="A55" s="72"/>
      <c r="B55" s="73"/>
      <c r="C55" s="19" t="s">
        <v>52</v>
      </c>
      <c r="D55" s="20" t="s">
        <v>58</v>
      </c>
      <c r="E55" s="26">
        <v>3.1E-2</v>
      </c>
      <c r="F55" s="28"/>
      <c r="G55" s="61">
        <f t="shared" si="0"/>
        <v>3.1E-2</v>
      </c>
    </row>
    <row r="56" spans="1:7">
      <c r="A56" s="72"/>
      <c r="B56" s="73"/>
      <c r="C56" s="24" t="s">
        <v>59</v>
      </c>
      <c r="D56" s="12" t="s">
        <v>56</v>
      </c>
      <c r="E56" s="61"/>
      <c r="F56" s="35"/>
      <c r="G56" s="61">
        <f t="shared" si="0"/>
        <v>0</v>
      </c>
    </row>
    <row r="57" spans="1:7">
      <c r="A57" s="72"/>
      <c r="B57" s="73"/>
      <c r="C57" s="24" t="s">
        <v>60</v>
      </c>
      <c r="D57" s="12" t="s">
        <v>56</v>
      </c>
      <c r="E57" s="16"/>
      <c r="F57" s="35"/>
      <c r="G57" s="61">
        <f t="shared" si="0"/>
        <v>0</v>
      </c>
    </row>
    <row r="58" spans="1:7">
      <c r="A58" s="72"/>
      <c r="B58" s="73"/>
      <c r="C58" s="25" t="s">
        <v>62</v>
      </c>
      <c r="D58" s="12" t="s">
        <v>56</v>
      </c>
      <c r="E58" s="61">
        <v>113</v>
      </c>
      <c r="F58" s="35">
        <v>94.12</v>
      </c>
      <c r="G58" s="18">
        <f>E58-F58</f>
        <v>18.879999999999995</v>
      </c>
    </row>
    <row r="59" spans="1:7">
      <c r="A59" s="72"/>
      <c r="B59" s="73"/>
      <c r="C59" s="24" t="s">
        <v>61</v>
      </c>
      <c r="D59" s="12" t="s">
        <v>56</v>
      </c>
      <c r="E59" s="17"/>
      <c r="F59" s="35"/>
      <c r="G59" s="18">
        <f>E59-F59</f>
        <v>0</v>
      </c>
    </row>
    <row r="60" spans="1:7">
      <c r="A60" s="72"/>
      <c r="B60" s="73"/>
      <c r="C60" s="24" t="s">
        <v>63</v>
      </c>
      <c r="D60" s="12" t="s">
        <v>54</v>
      </c>
      <c r="E60" s="16">
        <v>8</v>
      </c>
      <c r="F60" s="35">
        <v>1.9750000000000001</v>
      </c>
      <c r="G60" s="61">
        <f t="shared" si="0"/>
        <v>6.0250000000000004</v>
      </c>
    </row>
    <row r="61" spans="1:7">
      <c r="A61" s="72"/>
      <c r="B61" s="73"/>
      <c r="C61" s="24" t="s">
        <v>64</v>
      </c>
      <c r="D61" s="12" t="s">
        <v>58</v>
      </c>
      <c r="E61" s="16">
        <v>6</v>
      </c>
      <c r="F61" s="35"/>
      <c r="G61" s="61">
        <f t="shared" si="0"/>
        <v>6</v>
      </c>
    </row>
    <row r="62" spans="1:7">
      <c r="A62" s="72"/>
      <c r="B62" s="73"/>
      <c r="C62" s="24" t="s">
        <v>65</v>
      </c>
      <c r="D62" s="12" t="s">
        <v>54</v>
      </c>
      <c r="E62" s="16"/>
      <c r="F62" s="35"/>
      <c r="G62" s="61">
        <f t="shared" si="0"/>
        <v>0</v>
      </c>
    </row>
    <row r="63" spans="1:7">
      <c r="E63" s="61">
        <f>SUM(E20:E62)</f>
        <v>1342.8539999999996</v>
      </c>
      <c r="F63" s="61">
        <f>SUM(F20:F62)</f>
        <v>865.27299999999991</v>
      </c>
      <c r="G63" s="61">
        <f t="shared" ref="G63" si="1">SUM(G20:G62)</f>
        <v>477.58100000000007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B15" workbookViewId="0">
      <selection activeCell="C49" sqref="C4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73</v>
      </c>
      <c r="B10" s="69"/>
      <c r="C10" s="69"/>
      <c r="D10" s="69"/>
      <c r="E10" s="69"/>
      <c r="F10" s="69"/>
      <c r="G10" s="69"/>
    </row>
    <row r="11" spans="1:7">
      <c r="A11" s="7"/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60" t="s">
        <v>8</v>
      </c>
      <c r="B18" s="60" t="s">
        <v>9</v>
      </c>
      <c r="C18" s="60" t="s">
        <v>10</v>
      </c>
      <c r="D18" s="62" t="s">
        <v>11</v>
      </c>
      <c r="E18" s="60" t="s">
        <v>12</v>
      </c>
      <c r="F18" s="60" t="s">
        <v>13</v>
      </c>
      <c r="G18" s="60" t="s">
        <v>14</v>
      </c>
    </row>
    <row r="19" spans="1:7">
      <c r="A19" s="59">
        <v>1</v>
      </c>
      <c r="B19" s="59">
        <v>2</v>
      </c>
      <c r="C19" s="59">
        <v>3</v>
      </c>
      <c r="D19" s="61">
        <v>4</v>
      </c>
      <c r="E19" s="59">
        <v>5</v>
      </c>
      <c r="F19" s="59">
        <v>6</v>
      </c>
      <c r="G19" s="59">
        <v>7</v>
      </c>
    </row>
    <row r="20" spans="1:7" ht="30" customHeight="1">
      <c r="A20" s="72" t="s">
        <v>15</v>
      </c>
      <c r="B20" s="73" t="s">
        <v>16</v>
      </c>
      <c r="C20" s="19" t="s">
        <v>24</v>
      </c>
      <c r="D20" s="20" t="s">
        <v>53</v>
      </c>
      <c r="E20" s="26">
        <v>142.19900000000001</v>
      </c>
      <c r="F20" s="27"/>
      <c r="G20" s="61">
        <f>E20-F20</f>
        <v>142.19900000000001</v>
      </c>
    </row>
    <row r="21" spans="1:7">
      <c r="A21" s="72"/>
      <c r="B21" s="73"/>
      <c r="C21" s="21" t="s">
        <v>25</v>
      </c>
      <c r="D21" s="20" t="s">
        <v>54</v>
      </c>
      <c r="E21" s="26">
        <v>250</v>
      </c>
      <c r="F21" s="28"/>
      <c r="G21" s="61">
        <f t="shared" ref="G21:G62" si="0">E21-F21</f>
        <v>250</v>
      </c>
    </row>
    <row r="22" spans="1:7">
      <c r="A22" s="72"/>
      <c r="B22" s="73"/>
      <c r="C22" s="19" t="s">
        <v>26</v>
      </c>
      <c r="D22" s="20" t="s">
        <v>55</v>
      </c>
      <c r="E22" s="26">
        <v>2.2949999999999999</v>
      </c>
      <c r="F22" s="29"/>
      <c r="G22" s="61">
        <f t="shared" si="0"/>
        <v>2.2949999999999999</v>
      </c>
    </row>
    <row r="23" spans="1:7">
      <c r="A23" s="72"/>
      <c r="B23" s="73"/>
      <c r="C23" s="19" t="s">
        <v>18</v>
      </c>
      <c r="D23" s="20" t="s">
        <v>55</v>
      </c>
      <c r="E23" s="26"/>
      <c r="F23" s="29"/>
      <c r="G23" s="61">
        <f t="shared" si="0"/>
        <v>0</v>
      </c>
    </row>
    <row r="24" spans="1:7">
      <c r="A24" s="72"/>
      <c r="B24" s="73"/>
      <c r="C24" s="21" t="s">
        <v>27</v>
      </c>
      <c r="D24" s="20" t="s">
        <v>56</v>
      </c>
      <c r="E24" s="26">
        <v>500</v>
      </c>
      <c r="F24" s="30"/>
      <c r="G24" s="61">
        <f t="shared" si="0"/>
        <v>500</v>
      </c>
    </row>
    <row r="25" spans="1:7">
      <c r="A25" s="72"/>
      <c r="B25" s="73"/>
      <c r="C25" s="19" t="s">
        <v>23</v>
      </c>
      <c r="D25" s="20" t="s">
        <v>57</v>
      </c>
      <c r="E25" s="26">
        <v>67.900000000000006</v>
      </c>
      <c r="F25" s="30"/>
      <c r="G25" s="61">
        <f t="shared" si="0"/>
        <v>67.900000000000006</v>
      </c>
    </row>
    <row r="26" spans="1:7">
      <c r="A26" s="72"/>
      <c r="B26" s="73"/>
      <c r="C26" s="19" t="s">
        <v>21</v>
      </c>
      <c r="D26" s="20" t="s">
        <v>58</v>
      </c>
      <c r="E26" s="26">
        <v>6.2E-2</v>
      </c>
      <c r="F26" s="31"/>
      <c r="G26" s="61">
        <f t="shared" si="0"/>
        <v>6.2E-2</v>
      </c>
    </row>
    <row r="27" spans="1:7">
      <c r="A27" s="72"/>
      <c r="B27" s="73"/>
      <c r="C27" s="19" t="s">
        <v>28</v>
      </c>
      <c r="D27" s="20" t="s">
        <v>58</v>
      </c>
      <c r="E27" s="26">
        <v>3.1E-2</v>
      </c>
      <c r="F27" s="29"/>
      <c r="G27" s="61">
        <f t="shared" si="0"/>
        <v>3.1E-2</v>
      </c>
    </row>
    <row r="28" spans="1:7">
      <c r="A28" s="72"/>
      <c r="B28" s="73"/>
      <c r="C28" s="19" t="s">
        <v>29</v>
      </c>
      <c r="D28" s="20" t="s">
        <v>55</v>
      </c>
      <c r="E28" s="26">
        <v>3.1E-2</v>
      </c>
      <c r="F28" s="29"/>
      <c r="G28" s="61">
        <f t="shared" si="0"/>
        <v>3.1E-2</v>
      </c>
    </row>
    <row r="29" spans="1:7">
      <c r="A29" s="72"/>
      <c r="B29" s="73"/>
      <c r="C29" s="21" t="s">
        <v>30</v>
      </c>
      <c r="D29" s="20" t="s">
        <v>55</v>
      </c>
      <c r="E29" s="26">
        <v>0</v>
      </c>
      <c r="F29" s="29"/>
      <c r="G29" s="61">
        <f t="shared" si="0"/>
        <v>0</v>
      </c>
    </row>
    <row r="30" spans="1:7">
      <c r="A30" s="72"/>
      <c r="B30" s="73"/>
      <c r="C30" s="19" t="s">
        <v>17</v>
      </c>
      <c r="D30" s="20" t="s">
        <v>55</v>
      </c>
      <c r="E30" s="26">
        <v>1.9</v>
      </c>
      <c r="F30" s="32"/>
      <c r="G30" s="61">
        <f t="shared" si="0"/>
        <v>1.9</v>
      </c>
    </row>
    <row r="31" spans="1:7">
      <c r="A31" s="72"/>
      <c r="B31" s="73"/>
      <c r="C31" s="19" t="s">
        <v>31</v>
      </c>
      <c r="D31" s="20" t="s">
        <v>58</v>
      </c>
      <c r="E31" s="26"/>
      <c r="F31" s="33"/>
      <c r="G31" s="61">
        <f t="shared" si="0"/>
        <v>0</v>
      </c>
    </row>
    <row r="32" spans="1:7">
      <c r="A32" s="72"/>
      <c r="B32" s="73"/>
      <c r="C32" s="19" t="s">
        <v>32</v>
      </c>
      <c r="D32" s="20" t="s">
        <v>58</v>
      </c>
      <c r="E32" s="26"/>
      <c r="F32" s="27"/>
      <c r="G32" s="61">
        <f t="shared" si="0"/>
        <v>0</v>
      </c>
    </row>
    <row r="33" spans="1:7">
      <c r="A33" s="72"/>
      <c r="B33" s="73"/>
      <c r="C33" s="19" t="s">
        <v>33</v>
      </c>
      <c r="D33" s="20" t="s">
        <v>58</v>
      </c>
      <c r="E33" s="26"/>
      <c r="F33" s="27"/>
      <c r="G33" s="61">
        <f t="shared" si="0"/>
        <v>0</v>
      </c>
    </row>
    <row r="34" spans="1:7">
      <c r="A34" s="72"/>
      <c r="B34" s="73"/>
      <c r="C34" s="19" t="s">
        <v>34</v>
      </c>
      <c r="D34" s="20" t="s">
        <v>58</v>
      </c>
      <c r="E34" s="26">
        <v>0.63</v>
      </c>
      <c r="F34" s="32"/>
      <c r="G34" s="61">
        <f t="shared" si="0"/>
        <v>0.63</v>
      </c>
    </row>
    <row r="35" spans="1:7">
      <c r="A35" s="72"/>
      <c r="B35" s="73"/>
      <c r="C35" s="19" t="s">
        <v>35</v>
      </c>
      <c r="D35" s="20" t="s">
        <v>55</v>
      </c>
      <c r="E35" s="26">
        <v>0.3</v>
      </c>
      <c r="F35" s="32"/>
      <c r="G35" s="61">
        <f t="shared" si="0"/>
        <v>0.3</v>
      </c>
    </row>
    <row r="36" spans="1:7">
      <c r="A36" s="72"/>
      <c r="B36" s="73"/>
      <c r="C36" s="19" t="s">
        <v>36</v>
      </c>
      <c r="D36" s="20" t="s">
        <v>58</v>
      </c>
      <c r="E36" s="26"/>
      <c r="F36" s="27"/>
      <c r="G36" s="61">
        <f t="shared" si="0"/>
        <v>0</v>
      </c>
    </row>
    <row r="37" spans="1:7">
      <c r="A37" s="72"/>
      <c r="B37" s="73"/>
      <c r="C37" s="19" t="s">
        <v>37</v>
      </c>
      <c r="D37" s="20" t="s">
        <v>58</v>
      </c>
      <c r="E37" s="26">
        <v>3.1E-2</v>
      </c>
      <c r="F37" s="32"/>
      <c r="G37" s="61">
        <f t="shared" si="0"/>
        <v>3.1E-2</v>
      </c>
    </row>
    <row r="38" spans="1:7">
      <c r="A38" s="72"/>
      <c r="B38" s="73"/>
      <c r="C38" s="19" t="s">
        <v>38</v>
      </c>
      <c r="D38" s="20" t="s">
        <v>58</v>
      </c>
      <c r="E38" s="26">
        <v>3.1E-2</v>
      </c>
      <c r="F38" s="32"/>
      <c r="G38" s="61">
        <f t="shared" si="0"/>
        <v>3.1E-2</v>
      </c>
    </row>
    <row r="39" spans="1:7">
      <c r="A39" s="72"/>
      <c r="B39" s="73"/>
      <c r="C39" s="19" t="s">
        <v>39</v>
      </c>
      <c r="D39" s="20" t="s">
        <v>58</v>
      </c>
      <c r="E39" s="26"/>
      <c r="F39" s="27"/>
      <c r="G39" s="61">
        <f t="shared" si="0"/>
        <v>0</v>
      </c>
    </row>
    <row r="40" spans="1:7">
      <c r="A40" s="72"/>
      <c r="B40" s="73"/>
      <c r="C40" s="19" t="s">
        <v>40</v>
      </c>
      <c r="D40" s="20" t="s">
        <v>55</v>
      </c>
      <c r="E40" s="26"/>
      <c r="F40" s="32"/>
      <c r="G40" s="61">
        <f t="shared" si="0"/>
        <v>0</v>
      </c>
    </row>
    <row r="41" spans="1:7">
      <c r="A41" s="72"/>
      <c r="B41" s="73"/>
      <c r="C41" s="19" t="s">
        <v>41</v>
      </c>
      <c r="D41" s="20" t="s">
        <v>53</v>
      </c>
      <c r="E41" s="26">
        <v>250</v>
      </c>
      <c r="F41" s="34"/>
      <c r="G41" s="61">
        <f t="shared" si="0"/>
        <v>250</v>
      </c>
    </row>
    <row r="42" spans="1:7">
      <c r="A42" s="72"/>
      <c r="B42" s="73"/>
      <c r="C42" s="19" t="s">
        <v>20</v>
      </c>
      <c r="D42" s="20" t="s">
        <v>58</v>
      </c>
      <c r="E42" s="26"/>
      <c r="F42" s="34"/>
      <c r="G42" s="61">
        <f t="shared" si="0"/>
        <v>0</v>
      </c>
    </row>
    <row r="43" spans="1:7">
      <c r="A43" s="72"/>
      <c r="B43" s="73"/>
      <c r="C43" s="19" t="s">
        <v>42</v>
      </c>
      <c r="D43" s="20" t="s">
        <v>58</v>
      </c>
      <c r="E43" s="26"/>
      <c r="F43" s="34"/>
      <c r="G43" s="61">
        <f t="shared" si="0"/>
        <v>0</v>
      </c>
    </row>
    <row r="44" spans="1:7">
      <c r="A44" s="72"/>
      <c r="B44" s="73"/>
      <c r="C44" s="19" t="s">
        <v>43</v>
      </c>
      <c r="D44" s="20" t="s">
        <v>58</v>
      </c>
      <c r="E44" s="26">
        <v>0.02</v>
      </c>
      <c r="F44" s="34"/>
      <c r="G44" s="61">
        <f t="shared" si="0"/>
        <v>0.02</v>
      </c>
    </row>
    <row r="45" spans="1:7">
      <c r="A45" s="72"/>
      <c r="B45" s="73"/>
      <c r="C45" s="19" t="s">
        <v>19</v>
      </c>
      <c r="D45" s="20" t="s">
        <v>55</v>
      </c>
      <c r="E45" s="26"/>
      <c r="F45" s="28"/>
      <c r="G45" s="61">
        <f t="shared" si="0"/>
        <v>0</v>
      </c>
    </row>
    <row r="46" spans="1:7">
      <c r="A46" s="72"/>
      <c r="B46" s="73"/>
      <c r="C46" s="19" t="s">
        <v>44</v>
      </c>
      <c r="D46" s="20" t="s">
        <v>58</v>
      </c>
      <c r="E46" s="26"/>
      <c r="F46" s="28"/>
      <c r="G46" s="61">
        <f t="shared" si="0"/>
        <v>0</v>
      </c>
    </row>
    <row r="47" spans="1:7">
      <c r="A47" s="72"/>
      <c r="B47" s="73"/>
      <c r="C47" s="19" t="s">
        <v>45</v>
      </c>
      <c r="D47" s="20" t="s">
        <v>58</v>
      </c>
      <c r="E47" s="26"/>
      <c r="F47" s="28"/>
      <c r="G47" s="61">
        <f t="shared" si="0"/>
        <v>0</v>
      </c>
    </row>
    <row r="48" spans="1:7">
      <c r="A48" s="72"/>
      <c r="B48" s="73"/>
      <c r="C48" s="19" t="s">
        <v>46</v>
      </c>
      <c r="D48" s="20" t="s">
        <v>58</v>
      </c>
      <c r="E48" s="26">
        <v>3.1E-2</v>
      </c>
      <c r="F48" s="28"/>
      <c r="G48" s="61">
        <f t="shared" si="0"/>
        <v>3.1E-2</v>
      </c>
    </row>
    <row r="49" spans="1:7">
      <c r="A49" s="72"/>
      <c r="B49" s="73"/>
      <c r="C49" s="19" t="s">
        <v>47</v>
      </c>
      <c r="D49" s="20" t="s">
        <v>58</v>
      </c>
      <c r="E49" s="26"/>
      <c r="F49" s="28"/>
      <c r="G49" s="61">
        <f t="shared" si="0"/>
        <v>0</v>
      </c>
    </row>
    <row r="50" spans="1:7">
      <c r="A50" s="72"/>
      <c r="B50" s="73"/>
      <c r="C50" s="19" t="s">
        <v>48</v>
      </c>
      <c r="D50" s="20" t="s">
        <v>58</v>
      </c>
      <c r="E50" s="26">
        <v>3.1E-2</v>
      </c>
      <c r="F50" s="28"/>
      <c r="G50" s="61">
        <f t="shared" si="0"/>
        <v>3.1E-2</v>
      </c>
    </row>
    <row r="51" spans="1:7">
      <c r="A51" s="72"/>
      <c r="B51" s="73"/>
      <c r="C51" s="19" t="s">
        <v>49</v>
      </c>
      <c r="D51" s="20" t="s">
        <v>58</v>
      </c>
      <c r="E51" s="26">
        <v>3.1E-2</v>
      </c>
      <c r="F51" s="28"/>
      <c r="G51" s="61">
        <f t="shared" si="0"/>
        <v>3.1E-2</v>
      </c>
    </row>
    <row r="52" spans="1:7">
      <c r="A52" s="72"/>
      <c r="B52" s="73"/>
      <c r="C52" s="19" t="s">
        <v>22</v>
      </c>
      <c r="D52" s="20" t="s">
        <v>58</v>
      </c>
      <c r="E52" s="26"/>
      <c r="F52" s="28"/>
      <c r="G52" s="61">
        <f t="shared" si="0"/>
        <v>0</v>
      </c>
    </row>
    <row r="53" spans="1:7">
      <c r="A53" s="72"/>
      <c r="B53" s="73"/>
      <c r="C53" s="19" t="s">
        <v>50</v>
      </c>
      <c r="D53" s="20" t="s">
        <v>58</v>
      </c>
      <c r="E53" s="26">
        <v>0.3</v>
      </c>
      <c r="F53" s="28"/>
      <c r="G53" s="61">
        <f t="shared" si="0"/>
        <v>0.3</v>
      </c>
    </row>
    <row r="54" spans="1:7">
      <c r="A54" s="72"/>
      <c r="B54" s="73"/>
      <c r="C54" s="19" t="s">
        <v>51</v>
      </c>
      <c r="D54" s="20" t="s">
        <v>58</v>
      </c>
      <c r="E54" s="26">
        <v>0</v>
      </c>
      <c r="F54" s="28"/>
      <c r="G54" s="61">
        <f t="shared" si="0"/>
        <v>0</v>
      </c>
    </row>
    <row r="55" spans="1:7">
      <c r="A55" s="72"/>
      <c r="B55" s="73"/>
      <c r="C55" s="19" t="s">
        <v>52</v>
      </c>
      <c r="D55" s="20" t="s">
        <v>58</v>
      </c>
      <c r="E55" s="26">
        <v>3.1E-2</v>
      </c>
      <c r="F55" s="28"/>
      <c r="G55" s="61">
        <f t="shared" si="0"/>
        <v>3.1E-2</v>
      </c>
    </row>
    <row r="56" spans="1:7">
      <c r="A56" s="72"/>
      <c r="B56" s="73"/>
      <c r="C56" s="24" t="s">
        <v>59</v>
      </c>
      <c r="D56" s="12" t="s">
        <v>56</v>
      </c>
      <c r="E56" s="61"/>
      <c r="F56" s="35"/>
      <c r="G56" s="61">
        <f t="shared" si="0"/>
        <v>0</v>
      </c>
    </row>
    <row r="57" spans="1:7">
      <c r="A57" s="72"/>
      <c r="B57" s="73"/>
      <c r="C57" s="24" t="s">
        <v>60</v>
      </c>
      <c r="D57" s="12" t="s">
        <v>56</v>
      </c>
      <c r="E57" s="16"/>
      <c r="F57" s="35"/>
      <c r="G57" s="61">
        <f t="shared" si="0"/>
        <v>0</v>
      </c>
    </row>
    <row r="58" spans="1:7">
      <c r="A58" s="72"/>
      <c r="B58" s="73"/>
      <c r="C58" s="25" t="s">
        <v>62</v>
      </c>
      <c r="D58" s="12" t="s">
        <v>56</v>
      </c>
      <c r="E58" s="61">
        <v>113</v>
      </c>
      <c r="F58" s="35"/>
      <c r="G58" s="18">
        <f>E58-F58</f>
        <v>113</v>
      </c>
    </row>
    <row r="59" spans="1:7">
      <c r="A59" s="72"/>
      <c r="B59" s="73"/>
      <c r="C59" s="24" t="s">
        <v>61</v>
      </c>
      <c r="D59" s="12" t="s">
        <v>56</v>
      </c>
      <c r="E59" s="17"/>
      <c r="F59" s="35"/>
      <c r="G59" s="18">
        <f>E59-F59</f>
        <v>0</v>
      </c>
    </row>
    <row r="60" spans="1:7">
      <c r="A60" s="72"/>
      <c r="B60" s="73"/>
      <c r="C60" s="24" t="s">
        <v>63</v>
      </c>
      <c r="D60" s="12" t="s">
        <v>54</v>
      </c>
      <c r="E60" s="16">
        <v>8</v>
      </c>
      <c r="F60" s="35"/>
      <c r="G60" s="61">
        <f t="shared" si="0"/>
        <v>8</v>
      </c>
    </row>
    <row r="61" spans="1:7">
      <c r="A61" s="72"/>
      <c r="B61" s="73"/>
      <c r="C61" s="24" t="s">
        <v>64</v>
      </c>
      <c r="D61" s="12" t="s">
        <v>58</v>
      </c>
      <c r="E61" s="16">
        <v>6</v>
      </c>
      <c r="F61" s="35"/>
      <c r="G61" s="61">
        <f t="shared" si="0"/>
        <v>6</v>
      </c>
    </row>
    <row r="62" spans="1:7">
      <c r="A62" s="72"/>
      <c r="B62" s="73"/>
      <c r="C62" s="24" t="s">
        <v>65</v>
      </c>
      <c r="D62" s="12" t="s">
        <v>54</v>
      </c>
      <c r="E62" s="16"/>
      <c r="F62" s="35"/>
      <c r="G62" s="61">
        <f t="shared" si="0"/>
        <v>0</v>
      </c>
    </row>
    <row r="63" spans="1:7">
      <c r="E63" s="61">
        <f>SUM(E20:E62)</f>
        <v>1342.8539999999996</v>
      </c>
      <c r="F63" s="61">
        <f>SUM(F20:F62)</f>
        <v>0</v>
      </c>
      <c r="G63" s="61">
        <f t="shared" ref="G63" si="1">SUM(G20:G62)</f>
        <v>1342.8539999999996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topLeftCell="A5" workbookViewId="0">
      <selection activeCell="F20" sqref="F20: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9" t="s">
        <v>1</v>
      </c>
      <c r="B5" s="69"/>
      <c r="C5" s="69"/>
      <c r="D5" s="69"/>
      <c r="E5" s="69"/>
      <c r="F5" s="69"/>
      <c r="G5" s="69"/>
    </row>
    <row r="6" spans="1:7" ht="18.75">
      <c r="A6" s="69" t="s">
        <v>2</v>
      </c>
      <c r="B6" s="69"/>
      <c r="C6" s="69"/>
      <c r="D6" s="69"/>
      <c r="E6" s="69"/>
      <c r="F6" s="69"/>
      <c r="G6" s="69"/>
    </row>
    <row r="7" spans="1:7">
      <c r="A7" s="70" t="s">
        <v>3</v>
      </c>
      <c r="B7" s="70"/>
      <c r="C7" s="70"/>
      <c r="D7" s="70"/>
      <c r="E7" s="70"/>
      <c r="F7" s="70"/>
      <c r="G7" s="70"/>
    </row>
    <row r="8" spans="1:7">
      <c r="A8" s="71" t="s">
        <v>4</v>
      </c>
      <c r="B8" s="71"/>
      <c r="C8" s="71"/>
      <c r="D8" s="71"/>
      <c r="E8" s="71"/>
      <c r="F8" s="71"/>
      <c r="G8" s="71"/>
    </row>
    <row r="9" spans="1:7">
      <c r="A9" s="7"/>
      <c r="B9" s="2"/>
      <c r="C9" s="2"/>
      <c r="E9" s="2"/>
      <c r="F9" s="2"/>
      <c r="G9" s="2"/>
    </row>
    <row r="10" spans="1:7" ht="18.75">
      <c r="A10" s="69" t="s">
        <v>74</v>
      </c>
      <c r="B10" s="69"/>
      <c r="C10" s="69"/>
      <c r="D10" s="69"/>
      <c r="E10" s="69"/>
      <c r="F10" s="69"/>
      <c r="G10" s="69"/>
    </row>
    <row r="11" spans="1:7">
      <c r="A11" s="7" t="s">
        <v>75</v>
      </c>
      <c r="B11" s="2"/>
      <c r="C11" s="2"/>
      <c r="D11" s="9" t="s">
        <v>5</v>
      </c>
      <c r="E11" s="2"/>
      <c r="F11" s="2"/>
      <c r="G11" s="2"/>
    </row>
    <row r="12" spans="1:7">
      <c r="A12" s="8"/>
      <c r="C12" s="8"/>
      <c r="E12" s="2"/>
      <c r="F12" s="2"/>
      <c r="G12" s="2"/>
    </row>
    <row r="13" spans="1:7">
      <c r="A13" s="7"/>
      <c r="B13" s="2"/>
      <c r="C13" s="2"/>
      <c r="E13" s="2"/>
      <c r="F13" s="2"/>
      <c r="G13" s="2"/>
    </row>
    <row r="14" spans="1:7">
      <c r="A14" s="6" t="s">
        <v>6</v>
      </c>
      <c r="B14" s="2"/>
      <c r="C14" s="2"/>
      <c r="E14" s="2"/>
      <c r="F14" s="2"/>
      <c r="G14" s="2"/>
    </row>
    <row r="15" spans="1:7">
      <c r="A15" s="7"/>
      <c r="B15" s="2"/>
      <c r="C15" s="2"/>
      <c r="E15" s="2"/>
      <c r="F15" s="2"/>
      <c r="G15" s="2"/>
    </row>
    <row r="16" spans="1:7">
      <c r="A16" s="6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64" t="s">
        <v>8</v>
      </c>
      <c r="B18" s="64" t="s">
        <v>9</v>
      </c>
      <c r="C18" s="64" t="s">
        <v>10</v>
      </c>
      <c r="D18" s="66" t="s">
        <v>11</v>
      </c>
      <c r="E18" s="64" t="s">
        <v>12</v>
      </c>
      <c r="F18" s="64" t="s">
        <v>13</v>
      </c>
      <c r="G18" s="64" t="s">
        <v>14</v>
      </c>
    </row>
    <row r="19" spans="1:7">
      <c r="A19" s="63">
        <v>1</v>
      </c>
      <c r="B19" s="63">
        <v>2</v>
      </c>
      <c r="C19" s="63">
        <v>3</v>
      </c>
      <c r="D19" s="65">
        <v>4</v>
      </c>
      <c r="E19" s="63">
        <v>5</v>
      </c>
      <c r="F19" s="63">
        <v>6</v>
      </c>
      <c r="G19" s="63">
        <v>7</v>
      </c>
    </row>
    <row r="20" spans="1:7" ht="30" customHeight="1">
      <c r="A20" s="72" t="s">
        <v>15</v>
      </c>
      <c r="B20" s="73" t="s">
        <v>16</v>
      </c>
      <c r="C20" s="19" t="s">
        <v>24</v>
      </c>
      <c r="D20" s="20" t="s">
        <v>53</v>
      </c>
      <c r="E20" s="40">
        <v>160.19999999999999</v>
      </c>
      <c r="F20" s="41"/>
      <c r="G20" s="65">
        <f>E20-F20</f>
        <v>160.19999999999999</v>
      </c>
    </row>
    <row r="21" spans="1:7">
      <c r="A21" s="72"/>
      <c r="B21" s="73"/>
      <c r="C21" s="21" t="s">
        <v>25</v>
      </c>
      <c r="D21" s="20" t="s">
        <v>54</v>
      </c>
      <c r="E21" s="40">
        <v>250</v>
      </c>
      <c r="F21" s="42"/>
      <c r="G21" s="65">
        <f t="shared" ref="G21:G62" si="0">E21-F21</f>
        <v>250</v>
      </c>
    </row>
    <row r="22" spans="1:7">
      <c r="A22" s="72"/>
      <c r="B22" s="73"/>
      <c r="C22" s="19" t="s">
        <v>26</v>
      </c>
      <c r="D22" s="20" t="s">
        <v>55</v>
      </c>
      <c r="E22" s="40">
        <v>2.2949999999999999</v>
      </c>
      <c r="F22" s="43"/>
      <c r="G22" s="65">
        <f t="shared" si="0"/>
        <v>2.2949999999999999</v>
      </c>
    </row>
    <row r="23" spans="1:7">
      <c r="A23" s="72"/>
      <c r="B23" s="73"/>
      <c r="C23" s="19" t="s">
        <v>18</v>
      </c>
      <c r="D23" s="20" t="s">
        <v>55</v>
      </c>
      <c r="E23" s="40">
        <v>2</v>
      </c>
      <c r="F23" s="43"/>
      <c r="G23" s="65">
        <f t="shared" si="0"/>
        <v>2</v>
      </c>
    </row>
    <row r="24" spans="1:7">
      <c r="A24" s="72"/>
      <c r="B24" s="73"/>
      <c r="C24" s="21" t="s">
        <v>27</v>
      </c>
      <c r="D24" s="20" t="s">
        <v>56</v>
      </c>
      <c r="E24" s="40">
        <v>600</v>
      </c>
      <c r="F24" s="44"/>
      <c r="G24" s="65">
        <f t="shared" si="0"/>
        <v>600</v>
      </c>
    </row>
    <row r="25" spans="1:7">
      <c r="A25" s="72"/>
      <c r="B25" s="73"/>
      <c r="C25" s="19" t="s">
        <v>23</v>
      </c>
      <c r="D25" s="20" t="s">
        <v>57</v>
      </c>
      <c r="E25" s="40">
        <v>80.400000000000006</v>
      </c>
      <c r="F25" s="44"/>
      <c r="G25" s="65">
        <f t="shared" si="0"/>
        <v>80.400000000000006</v>
      </c>
    </row>
    <row r="26" spans="1:7">
      <c r="A26" s="72"/>
      <c r="B26" s="73"/>
      <c r="C26" s="19" t="s">
        <v>21</v>
      </c>
      <c r="D26" s="20" t="s">
        <v>58</v>
      </c>
      <c r="E26" s="40">
        <v>0.95</v>
      </c>
      <c r="F26" s="43"/>
      <c r="G26" s="65">
        <f t="shared" si="0"/>
        <v>0.95</v>
      </c>
    </row>
    <row r="27" spans="1:7">
      <c r="A27" s="72"/>
      <c r="B27" s="73"/>
      <c r="C27" s="19" t="s">
        <v>28</v>
      </c>
      <c r="D27" s="20" t="s">
        <v>58</v>
      </c>
      <c r="E27" s="40">
        <v>0.15</v>
      </c>
      <c r="F27" s="43"/>
      <c r="G27" s="65">
        <f t="shared" si="0"/>
        <v>0.15</v>
      </c>
    </row>
    <row r="28" spans="1:7">
      <c r="A28" s="72"/>
      <c r="B28" s="73"/>
      <c r="C28" s="19" t="s">
        <v>29</v>
      </c>
      <c r="D28" s="20" t="s">
        <v>55</v>
      </c>
      <c r="E28" s="40">
        <v>0.6</v>
      </c>
      <c r="F28" s="43"/>
      <c r="G28" s="65">
        <f t="shared" si="0"/>
        <v>0.6</v>
      </c>
    </row>
    <row r="29" spans="1:7">
      <c r="A29" s="72"/>
      <c r="B29" s="73"/>
      <c r="C29" s="21" t="s">
        <v>30</v>
      </c>
      <c r="D29" s="20" t="s">
        <v>55</v>
      </c>
      <c r="E29" s="40">
        <v>0</v>
      </c>
      <c r="F29" s="43"/>
      <c r="G29" s="65">
        <f t="shared" si="0"/>
        <v>0</v>
      </c>
    </row>
    <row r="30" spans="1:7">
      <c r="A30" s="72"/>
      <c r="B30" s="73"/>
      <c r="C30" s="19" t="s">
        <v>17</v>
      </c>
      <c r="D30" s="20" t="s">
        <v>55</v>
      </c>
      <c r="E30" s="40">
        <v>3.8</v>
      </c>
      <c r="F30" s="42"/>
      <c r="G30" s="65">
        <f t="shared" si="0"/>
        <v>3.8</v>
      </c>
    </row>
    <row r="31" spans="1:7">
      <c r="A31" s="72"/>
      <c r="B31" s="73"/>
      <c r="C31" s="19" t="s">
        <v>31</v>
      </c>
      <c r="D31" s="20" t="s">
        <v>58</v>
      </c>
      <c r="E31" s="40"/>
      <c r="F31" s="45"/>
      <c r="G31" s="65">
        <f t="shared" si="0"/>
        <v>0</v>
      </c>
    </row>
    <row r="32" spans="1:7">
      <c r="A32" s="72"/>
      <c r="B32" s="73"/>
      <c r="C32" s="19" t="s">
        <v>32</v>
      </c>
      <c r="D32" s="20" t="s">
        <v>58</v>
      </c>
      <c r="E32" s="40">
        <v>0.3</v>
      </c>
      <c r="F32" s="41"/>
      <c r="G32" s="65">
        <f t="shared" si="0"/>
        <v>0.3</v>
      </c>
    </row>
    <row r="33" spans="1:7">
      <c r="A33" s="72"/>
      <c r="B33" s="73"/>
      <c r="C33" s="19" t="s">
        <v>33</v>
      </c>
      <c r="D33" s="20" t="s">
        <v>58</v>
      </c>
      <c r="E33" s="40">
        <v>0.04</v>
      </c>
      <c r="F33" s="42"/>
      <c r="G33" s="65">
        <f t="shared" si="0"/>
        <v>0.04</v>
      </c>
    </row>
    <row r="34" spans="1:7">
      <c r="A34" s="72"/>
      <c r="B34" s="73"/>
      <c r="C34" s="19" t="s">
        <v>34</v>
      </c>
      <c r="D34" s="20" t="s">
        <v>58</v>
      </c>
      <c r="E34" s="40">
        <v>0.63</v>
      </c>
      <c r="F34" s="41"/>
      <c r="G34" s="65">
        <f t="shared" si="0"/>
        <v>0.63</v>
      </c>
    </row>
    <row r="35" spans="1:7">
      <c r="A35" s="72"/>
      <c r="B35" s="73"/>
      <c r="C35" s="19" t="s">
        <v>35</v>
      </c>
      <c r="D35" s="20" t="s">
        <v>55</v>
      </c>
      <c r="E35" s="40">
        <v>0.3</v>
      </c>
      <c r="F35" s="42"/>
      <c r="G35" s="65">
        <f t="shared" si="0"/>
        <v>0.3</v>
      </c>
    </row>
    <row r="36" spans="1:7">
      <c r="A36" s="72"/>
      <c r="B36" s="73"/>
      <c r="C36" s="19" t="s">
        <v>36</v>
      </c>
      <c r="D36" s="20" t="s">
        <v>58</v>
      </c>
      <c r="E36" s="40">
        <v>0.05</v>
      </c>
      <c r="F36" s="41"/>
      <c r="G36" s="65">
        <f t="shared" si="0"/>
        <v>0.05</v>
      </c>
    </row>
    <row r="37" spans="1:7">
      <c r="A37" s="72"/>
      <c r="B37" s="73"/>
      <c r="C37" s="19" t="s">
        <v>37</v>
      </c>
      <c r="D37" s="20" t="s">
        <v>58</v>
      </c>
      <c r="E37" s="40">
        <v>0.12</v>
      </c>
      <c r="F37" s="42"/>
      <c r="G37" s="65">
        <f t="shared" si="0"/>
        <v>0.12</v>
      </c>
    </row>
    <row r="38" spans="1:7">
      <c r="A38" s="72"/>
      <c r="B38" s="73"/>
      <c r="C38" s="19" t="s">
        <v>38</v>
      </c>
      <c r="D38" s="20" t="s">
        <v>58</v>
      </c>
      <c r="E38" s="40">
        <v>0.09</v>
      </c>
      <c r="F38" s="42"/>
      <c r="G38" s="65">
        <f t="shared" si="0"/>
        <v>0.09</v>
      </c>
    </row>
    <row r="39" spans="1:7">
      <c r="A39" s="72"/>
      <c r="B39" s="73"/>
      <c r="C39" s="19" t="s">
        <v>39</v>
      </c>
      <c r="D39" s="20" t="s">
        <v>58</v>
      </c>
      <c r="E39" s="40">
        <v>5.3999999999999999E-2</v>
      </c>
      <c r="F39" s="41"/>
      <c r="G39" s="65">
        <f t="shared" si="0"/>
        <v>5.3999999999999999E-2</v>
      </c>
    </row>
    <row r="40" spans="1:7">
      <c r="A40" s="72"/>
      <c r="B40" s="73"/>
      <c r="C40" s="19" t="s">
        <v>40</v>
      </c>
      <c r="D40" s="20" t="s">
        <v>55</v>
      </c>
      <c r="E40" s="40"/>
      <c r="F40" s="42"/>
      <c r="G40" s="65">
        <f t="shared" si="0"/>
        <v>0</v>
      </c>
    </row>
    <row r="41" spans="1:7">
      <c r="A41" s="72"/>
      <c r="B41" s="73"/>
      <c r="C41" s="19" t="s">
        <v>41</v>
      </c>
      <c r="D41" s="20" t="s">
        <v>53</v>
      </c>
      <c r="E41" s="40">
        <v>250</v>
      </c>
      <c r="F41" s="41"/>
      <c r="G41" s="65">
        <f t="shared" si="0"/>
        <v>250</v>
      </c>
    </row>
    <row r="42" spans="1:7">
      <c r="A42" s="72"/>
      <c r="B42" s="73"/>
      <c r="C42" s="19" t="s">
        <v>20</v>
      </c>
      <c r="D42" s="20" t="s">
        <v>58</v>
      </c>
      <c r="E42" s="40">
        <v>0.6</v>
      </c>
      <c r="F42" s="41"/>
      <c r="G42" s="65">
        <f t="shared" si="0"/>
        <v>0.6</v>
      </c>
    </row>
    <row r="43" spans="1:7">
      <c r="A43" s="72"/>
      <c r="B43" s="73"/>
      <c r="C43" s="19" t="s">
        <v>42</v>
      </c>
      <c r="D43" s="20" t="s">
        <v>58</v>
      </c>
      <c r="E43" s="40">
        <v>5.3999999999999999E-2</v>
      </c>
      <c r="F43" s="41"/>
      <c r="G43" s="65">
        <f t="shared" si="0"/>
        <v>5.3999999999999999E-2</v>
      </c>
    </row>
    <row r="44" spans="1:7">
      <c r="A44" s="72"/>
      <c r="B44" s="73"/>
      <c r="C44" s="19" t="s">
        <v>43</v>
      </c>
      <c r="D44" s="20" t="s">
        <v>58</v>
      </c>
      <c r="E44" s="40">
        <v>0.1</v>
      </c>
      <c r="F44" s="41"/>
      <c r="G44" s="65">
        <f t="shared" si="0"/>
        <v>0.1</v>
      </c>
    </row>
    <row r="45" spans="1:7">
      <c r="A45" s="72"/>
      <c r="B45" s="73"/>
      <c r="C45" s="19" t="s">
        <v>19</v>
      </c>
      <c r="D45" s="20" t="s">
        <v>55</v>
      </c>
      <c r="E45" s="40">
        <v>0.5</v>
      </c>
      <c r="F45" s="42"/>
      <c r="G45" s="65">
        <f t="shared" si="0"/>
        <v>0.5</v>
      </c>
    </row>
    <row r="46" spans="1:7">
      <c r="A46" s="72"/>
      <c r="B46" s="73"/>
      <c r="C46" s="19" t="s">
        <v>44</v>
      </c>
      <c r="D46" s="20" t="s">
        <v>58</v>
      </c>
      <c r="E46" s="40">
        <v>0.1</v>
      </c>
      <c r="F46" s="42"/>
      <c r="G46" s="65">
        <f t="shared" si="0"/>
        <v>0.1</v>
      </c>
    </row>
    <row r="47" spans="1:7">
      <c r="A47" s="72"/>
      <c r="B47" s="73"/>
      <c r="C47" s="19" t="s">
        <v>45</v>
      </c>
      <c r="D47" s="20" t="s">
        <v>58</v>
      </c>
      <c r="E47" s="40">
        <v>3.1E-2</v>
      </c>
      <c r="F47" s="42"/>
      <c r="G47" s="65">
        <f t="shared" si="0"/>
        <v>3.1E-2</v>
      </c>
    </row>
    <row r="48" spans="1:7">
      <c r="A48" s="72"/>
      <c r="B48" s="73"/>
      <c r="C48" s="19" t="s">
        <v>46</v>
      </c>
      <c r="D48" s="20" t="s">
        <v>58</v>
      </c>
      <c r="E48" s="40">
        <v>0.36</v>
      </c>
      <c r="F48" s="42"/>
      <c r="G48" s="65">
        <f t="shared" si="0"/>
        <v>0.36</v>
      </c>
    </row>
    <row r="49" spans="1:7">
      <c r="A49" s="72"/>
      <c r="B49" s="73"/>
      <c r="C49" s="19" t="s">
        <v>47</v>
      </c>
      <c r="D49" s="20" t="s">
        <v>58</v>
      </c>
      <c r="E49" s="40">
        <v>0.12</v>
      </c>
      <c r="F49" s="42"/>
      <c r="G49" s="65">
        <f t="shared" si="0"/>
        <v>0.12</v>
      </c>
    </row>
    <row r="50" spans="1:7">
      <c r="A50" s="72"/>
      <c r="B50" s="73"/>
      <c r="C50" s="19" t="s">
        <v>48</v>
      </c>
      <c r="D50" s="20" t="s">
        <v>58</v>
      </c>
      <c r="E50" s="40">
        <v>0.12</v>
      </c>
      <c r="F50" s="42"/>
      <c r="G50" s="65">
        <f t="shared" si="0"/>
        <v>0.12</v>
      </c>
    </row>
    <row r="51" spans="1:7">
      <c r="A51" s="72"/>
      <c r="B51" s="73"/>
      <c r="C51" s="19" t="s">
        <v>49</v>
      </c>
      <c r="D51" s="20" t="s">
        <v>58</v>
      </c>
      <c r="E51" s="40">
        <v>0.3</v>
      </c>
      <c r="F51" s="42"/>
      <c r="G51" s="65">
        <f t="shared" si="0"/>
        <v>0.3</v>
      </c>
    </row>
    <row r="52" spans="1:7">
      <c r="A52" s="72"/>
      <c r="B52" s="73"/>
      <c r="C52" s="19" t="s">
        <v>22</v>
      </c>
      <c r="D52" s="20" t="s">
        <v>58</v>
      </c>
      <c r="E52" s="40">
        <v>0.121</v>
      </c>
      <c r="F52" s="42"/>
      <c r="G52" s="65">
        <f t="shared" si="0"/>
        <v>0.121</v>
      </c>
    </row>
    <row r="53" spans="1:7">
      <c r="A53" s="72"/>
      <c r="B53" s="73"/>
      <c r="C53" s="19" t="s">
        <v>50</v>
      </c>
      <c r="D53" s="20" t="s">
        <v>58</v>
      </c>
      <c r="E53" s="40">
        <v>0.5</v>
      </c>
      <c r="F53" s="42"/>
      <c r="G53" s="65">
        <f t="shared" si="0"/>
        <v>0.5</v>
      </c>
    </row>
    <row r="54" spans="1:7">
      <c r="A54" s="72"/>
      <c r="B54" s="73"/>
      <c r="C54" s="19" t="s">
        <v>51</v>
      </c>
      <c r="D54" s="20" t="s">
        <v>58</v>
      </c>
      <c r="E54" s="40">
        <v>0.2</v>
      </c>
      <c r="F54" s="42"/>
      <c r="G54" s="65">
        <f t="shared" si="0"/>
        <v>0.2</v>
      </c>
    </row>
    <row r="55" spans="1:7">
      <c r="A55" s="72"/>
      <c r="B55" s="73"/>
      <c r="C55" s="19" t="s">
        <v>52</v>
      </c>
      <c r="D55" s="20" t="s">
        <v>58</v>
      </c>
      <c r="E55" s="40">
        <v>0.12</v>
      </c>
      <c r="F55" s="42"/>
      <c r="G55" s="65">
        <f t="shared" si="0"/>
        <v>0.12</v>
      </c>
    </row>
    <row r="56" spans="1:7">
      <c r="A56" s="72"/>
      <c r="B56" s="73"/>
      <c r="C56" s="24" t="s">
        <v>59</v>
      </c>
      <c r="D56" s="12" t="s">
        <v>56</v>
      </c>
      <c r="E56" s="65">
        <v>21</v>
      </c>
      <c r="F56" s="46"/>
      <c r="G56" s="65">
        <f t="shared" si="0"/>
        <v>21</v>
      </c>
    </row>
    <row r="57" spans="1:7">
      <c r="A57" s="72"/>
      <c r="B57" s="73"/>
      <c r="C57" s="24" t="s">
        <v>60</v>
      </c>
      <c r="D57" s="12" t="s">
        <v>56</v>
      </c>
      <c r="E57" s="16">
        <v>43</v>
      </c>
      <c r="F57" s="46"/>
      <c r="G57" s="65">
        <f t="shared" si="0"/>
        <v>43</v>
      </c>
    </row>
    <row r="58" spans="1:7">
      <c r="A58" s="72"/>
      <c r="B58" s="73"/>
      <c r="C58" s="25" t="s">
        <v>62</v>
      </c>
      <c r="D58" s="12" t="s">
        <v>56</v>
      </c>
      <c r="E58" s="65">
        <v>659</v>
      </c>
      <c r="F58" s="46"/>
      <c r="G58" s="18">
        <f>E58-F58</f>
        <v>659</v>
      </c>
    </row>
    <row r="59" spans="1:7">
      <c r="A59" s="72"/>
      <c r="B59" s="73"/>
      <c r="C59" s="24" t="s">
        <v>61</v>
      </c>
      <c r="D59" s="12" t="s">
        <v>56</v>
      </c>
      <c r="E59" s="17">
        <v>24</v>
      </c>
      <c r="F59" s="46"/>
      <c r="G59" s="18">
        <f>E59-F59</f>
        <v>24</v>
      </c>
    </row>
    <row r="60" spans="1:7">
      <c r="A60" s="72"/>
      <c r="B60" s="73"/>
      <c r="C60" s="24" t="s">
        <v>63</v>
      </c>
      <c r="D60" s="12" t="s">
        <v>54</v>
      </c>
      <c r="E60" s="16">
        <v>21</v>
      </c>
      <c r="F60" s="46"/>
      <c r="G60" s="65">
        <f t="shared" si="0"/>
        <v>21</v>
      </c>
    </row>
    <row r="61" spans="1:7">
      <c r="A61" s="72"/>
      <c r="B61" s="73"/>
      <c r="C61" s="24" t="s">
        <v>64</v>
      </c>
      <c r="D61" s="12" t="s">
        <v>58</v>
      </c>
      <c r="E61" s="16"/>
      <c r="F61" s="46"/>
      <c r="G61" s="65">
        <f t="shared" si="0"/>
        <v>0</v>
      </c>
    </row>
    <row r="62" spans="1:7">
      <c r="A62" s="72"/>
      <c r="B62" s="73"/>
      <c r="C62" s="24" t="s">
        <v>65</v>
      </c>
      <c r="D62" s="12" t="s">
        <v>54</v>
      </c>
      <c r="E62" s="16"/>
      <c r="F62" s="46"/>
      <c r="G62" s="65">
        <f t="shared" si="0"/>
        <v>0</v>
      </c>
    </row>
    <row r="63" spans="1:7">
      <c r="E63" s="65">
        <f>SUM(E20:E62)</f>
        <v>2123.204999999999</v>
      </c>
      <c r="F63" s="65">
        <f>SUM(F20:F62)</f>
        <v>0</v>
      </c>
      <c r="G63" s="65">
        <f t="shared" ref="G63" si="1">SUM(G20:G62)</f>
        <v>2123.204999999999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 2021</vt:lpstr>
      <vt:lpstr>февраль 2021</vt:lpstr>
      <vt:lpstr>март 2021</vt:lpstr>
      <vt:lpstr>апрель 2021</vt:lpstr>
      <vt:lpstr>май 2021</vt:lpstr>
      <vt:lpstr>июнь 2021</vt:lpstr>
      <vt:lpstr>июль 2021</vt:lpstr>
      <vt:lpstr>август 2021</vt:lpstr>
      <vt:lpstr>сентябрь 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2021-08-02T05:10:28Z</dcterms:modified>
</cp:coreProperties>
</file>